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清洗后数据" sheetId="1" state="visible" r:id="rId1"/>
    <sheet xmlns:r="http://schemas.openxmlformats.org/officeDocument/2006/relationships" name="统计分析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4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right"/>
    </xf>
    <xf numFmtId="3" fontId="0" fillId="0" borderId="1" applyAlignment="1" pivotButton="0" quotePrefix="0" xfId="0">
      <alignment horizontal="right"/>
    </xf>
    <xf numFmtId="164" fontId="0" fillId="0" borderId="1" applyAlignment="1" pivotButton="0" quotePrefix="0" xfId="0">
      <alignment horizontal="right"/>
    </xf>
    <xf numFmtId="4" fontId="0" fillId="0" borderId="1" applyAlignment="1" pivotButton="0" quotePrefix="0" xfId="0">
      <alignment horizontal="right"/>
    </xf>
    <xf numFmtId="0" fontId="2" fillId="0" borderId="0" pivotButton="0" quotePrefix="0" xfId="0"/>
    <xf numFmtId="0" fontId="3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  <col width="8" customWidth="1" min="3" max="3"/>
    <col width="24" customWidth="1" min="4" max="4"/>
    <col width="22" customWidth="1" min="5" max="5"/>
    <col width="30" customWidth="1" min="6" max="6"/>
    <col width="22" customWidth="1" min="7" max="7"/>
    <col width="12" customWidth="1" min="8" max="8"/>
    <col width="12" customWidth="1" min="9" max="9"/>
    <col width="18" customWidth="1" min="10" max="10"/>
    <col width="8" customWidth="1" min="11" max="11"/>
    <col width="12" customWidth="1" min="12" max="12"/>
    <col width="30" customWidth="1" min="13" max="13"/>
  </cols>
  <sheetData>
    <row r="1">
      <c r="A1" s="1" t="inlineStr">
        <is>
          <t>片名</t>
        </is>
      </c>
      <c r="B1" s="1" t="inlineStr">
        <is>
          <t>上映日期</t>
        </is>
      </c>
      <c r="C1" s="1" t="inlineStr">
        <is>
          <t>主类型</t>
        </is>
      </c>
      <c r="D1" s="1" t="inlineStr">
        <is>
          <t>类型（全）</t>
        </is>
      </c>
      <c r="E1" s="1" t="inlineStr">
        <is>
          <t>导演</t>
        </is>
      </c>
      <c r="F1" s="1" t="inlineStr">
        <is>
          <t>主演</t>
        </is>
      </c>
      <c r="G1" s="1" t="inlineStr">
        <is>
          <t>制片地区</t>
        </is>
      </c>
      <c r="H1" s="1" t="inlineStr">
        <is>
          <t>主制片地区</t>
        </is>
      </c>
      <c r="I1" s="1" t="inlineStr">
        <is>
          <t>时长（分钟）</t>
        </is>
      </c>
      <c r="J1" s="1" t="inlineStr">
        <is>
          <t>累计票房（万元）</t>
        </is>
      </c>
      <c r="K1" s="1" t="inlineStr">
        <is>
          <t>评分</t>
        </is>
      </c>
      <c r="L1" s="1" t="inlineStr">
        <is>
          <t>评分人数</t>
        </is>
      </c>
      <c r="M1" s="1" t="inlineStr">
        <is>
          <t>数据备注</t>
        </is>
      </c>
    </row>
    <row r="2">
      <c r="A2" s="2" t="inlineStr">
        <is>
          <t>钟馗</t>
        </is>
      </c>
      <c r="B2" s="2" t="inlineStr">
        <is>
          <t>2026-05-30</t>
        </is>
      </c>
      <c r="C2" s="2" t="inlineStr">
        <is>
          <t>动画</t>
        </is>
      </c>
      <c r="D2" s="2" t="inlineStr">
        <is>
          <t>动画 / 奇幻 / 冒险</t>
        </is>
      </c>
      <c r="E2" s="2" t="inlineStr">
        <is>
          <t>王羽熙 / 黄山川</t>
        </is>
      </c>
      <c r="F2" s="2" t="inlineStr">
        <is>
          <t>段艺璇 / 余昊威 / 胡良伟</t>
        </is>
      </c>
      <c r="G2" s="2" t="inlineStr">
        <is>
          <t>中国大陆</t>
        </is>
      </c>
      <c r="H2" s="2" t="inlineStr">
        <is>
          <t>中国大陆</t>
        </is>
      </c>
      <c r="I2" s="3" t="n">
        <v>97</v>
      </c>
      <c r="J2" s="2" t="inlineStr"/>
      <c r="K2" s="2" t="inlineStr"/>
      <c r="L2" s="4" t="n">
        <v>1213</v>
      </c>
      <c r="M2" s="2" t="inlineStr"/>
    </row>
    <row r="3">
      <c r="A3" s="2" t="inlineStr">
        <is>
          <t>乒乓男孩</t>
        </is>
      </c>
      <c r="B3" s="2" t="inlineStr">
        <is>
          <t>2026-05-30</t>
        </is>
      </c>
      <c r="C3" s="2" t="inlineStr">
        <is>
          <t>剧情</t>
        </is>
      </c>
      <c r="D3" s="2" t="inlineStr">
        <is>
          <t>剧情 / 运动</t>
        </is>
      </c>
      <c r="E3" s="2" t="inlineStr">
        <is>
          <t>洪伯豪</t>
        </is>
      </c>
      <c r="F3" s="2" t="inlineStr">
        <is>
          <t>彭裕恺 / 李星纬 / 郑人硕 / 徐若瑄</t>
        </is>
      </c>
      <c r="G3" s="2" t="inlineStr">
        <is>
          <t>中国台湾</t>
        </is>
      </c>
      <c r="H3" s="2" t="inlineStr">
        <is>
          <t>中国台湾</t>
        </is>
      </c>
      <c r="I3" s="2" t="inlineStr"/>
      <c r="J3" s="2" t="inlineStr"/>
      <c r="K3" s="2" t="inlineStr"/>
      <c r="L3" s="2" t="inlineStr"/>
      <c r="M3" s="2" t="inlineStr"/>
    </row>
    <row r="4">
      <c r="A4" s="2" t="inlineStr">
        <is>
          <t>森林之声</t>
        </is>
      </c>
      <c r="B4" s="2" t="inlineStr">
        <is>
          <t>2026-05-30</t>
        </is>
      </c>
      <c r="C4" s="2" t="inlineStr">
        <is>
          <t>动画</t>
        </is>
      </c>
      <c r="D4" s="2" t="inlineStr">
        <is>
          <t>动画 / 冒险</t>
        </is>
      </c>
      <c r="E4" s="2" t="inlineStr">
        <is>
          <t>蒂姆·哈珀</t>
        </is>
      </c>
      <c r="F4" s="2" t="inlineStr">
        <is>
          <t>唐纳德·萨瑟兰 / 劳拉·邓恩 / 杰曼·翰苏</t>
        </is>
      </c>
      <c r="G4" s="2" t="inlineStr">
        <is>
          <t>英国 / 法国 / 美国 / 加拿大</t>
        </is>
      </c>
      <c r="H4" s="2" t="inlineStr">
        <is>
          <t>英国</t>
        </is>
      </c>
      <c r="I4" s="3" t="n">
        <v>87</v>
      </c>
      <c r="J4" s="2" t="inlineStr"/>
      <c r="K4" s="2" t="inlineStr"/>
      <c r="L4" s="4" t="n">
        <v>87</v>
      </c>
      <c r="M4" s="2" t="inlineStr"/>
    </row>
    <row r="5">
      <c r="A5" s="2" t="inlineStr">
        <is>
          <t>小马宝莉：新世代</t>
        </is>
      </c>
      <c r="B5" s="2" t="inlineStr">
        <is>
          <t>2026-05-30</t>
        </is>
      </c>
      <c r="C5" s="2" t="inlineStr">
        <is>
          <t>喜剧</t>
        </is>
      </c>
      <c r="D5" s="2" t="inlineStr">
        <is>
          <t>喜剧 / 动画 / 家庭 / 奇幻 / 冒险</t>
        </is>
      </c>
      <c r="E5" s="2" t="inlineStr">
        <is>
          <t>罗伯特·库仑 / 何塞·路易斯·乌查 / 马克·法蒂宾</t>
        </is>
      </c>
      <c r="F5" s="2" t="inlineStr">
        <is>
          <t>凡妮莎·哈金斯 / 金可·格伦 / 詹姆斯·麦斯登</t>
        </is>
      </c>
      <c r="G5" s="2" t="inlineStr">
        <is>
          <t>美国 / 爱尔兰</t>
        </is>
      </c>
      <c r="H5" s="2" t="inlineStr">
        <is>
          <t>美国</t>
        </is>
      </c>
      <c r="I5" s="3" t="n">
        <v>90</v>
      </c>
      <c r="J5" s="2" t="inlineStr"/>
      <c r="K5" s="5" t="n">
        <v>7.5</v>
      </c>
      <c r="L5" s="2" t="inlineStr"/>
      <c r="M5" s="2" t="inlineStr"/>
    </row>
    <row r="6">
      <c r="A6" s="2" t="inlineStr">
        <is>
          <t>家弑服务</t>
        </is>
      </c>
      <c r="B6" s="2" t="inlineStr">
        <is>
          <t>2026-05-29</t>
        </is>
      </c>
      <c r="C6" s="2" t="inlineStr">
        <is>
          <t>悬疑</t>
        </is>
      </c>
      <c r="D6" s="2" t="inlineStr">
        <is>
          <t>悬疑 / 惊悚</t>
        </is>
      </c>
      <c r="E6" s="2" t="inlineStr">
        <is>
          <t>保罗·费格</t>
        </is>
      </c>
      <c r="F6" s="2" t="inlineStr">
        <is>
          <t>西德尼·斯维尼 / 阿曼达·塞弗里德 / 布兰登·斯克莱纳</t>
        </is>
      </c>
      <c r="G6" s="2" t="inlineStr">
        <is>
          <t>美国</t>
        </is>
      </c>
      <c r="H6" s="2" t="inlineStr">
        <is>
          <t>美国</t>
        </is>
      </c>
      <c r="I6" s="3" t="n">
        <v>131</v>
      </c>
      <c r="J6" s="2" t="inlineStr"/>
      <c r="K6" s="5" t="n">
        <v>7.1</v>
      </c>
      <c r="L6" s="4" t="n">
        <v>82727</v>
      </c>
      <c r="M6" s="2" t="inlineStr"/>
    </row>
    <row r="7">
      <c r="A7" s="2" t="inlineStr">
        <is>
          <t>记忆碎片</t>
        </is>
      </c>
      <c r="B7" s="2" t="inlineStr">
        <is>
          <t>2026-05-29</t>
        </is>
      </c>
      <c r="C7" s="2" t="inlineStr">
        <is>
          <t>剧情</t>
        </is>
      </c>
      <c r="D7" s="2" t="inlineStr">
        <is>
          <t>剧情 / 悬疑 / 惊悚 / 犯罪</t>
        </is>
      </c>
      <c r="E7" s="2" t="inlineStr">
        <is>
          <t>克里斯托弗·诺兰</t>
        </is>
      </c>
      <c r="F7" s="2" t="inlineStr">
        <is>
          <t>盖·皮尔斯 / 凯瑞-安·莫斯 / 乔·潘托里亚诺</t>
        </is>
      </c>
      <c r="G7" s="2" t="inlineStr">
        <is>
          <t>美国</t>
        </is>
      </c>
      <c r="H7" s="2" t="inlineStr">
        <is>
          <t>美国</t>
        </is>
      </c>
      <c r="I7" s="3" t="n">
        <v>113</v>
      </c>
      <c r="J7" s="2" t="inlineStr"/>
      <c r="K7" s="5" t="n">
        <v>8.699999999999999</v>
      </c>
      <c r="L7" s="4" t="n">
        <v>670000</v>
      </c>
      <c r="M7" s="2" t="inlineStr">
        <is>
          <t>原值670000+</t>
        </is>
      </c>
    </row>
    <row r="8">
      <c r="A8" s="2" t="inlineStr">
        <is>
          <t>喜羊羊与灰太狼之筐出未来</t>
        </is>
      </c>
      <c r="B8" s="2" t="inlineStr">
        <is>
          <t>2026-05-29</t>
        </is>
      </c>
      <c r="C8" s="2" t="inlineStr">
        <is>
          <t>喜剧</t>
        </is>
      </c>
      <c r="D8" s="2" t="inlineStr">
        <is>
          <t>喜剧 / 动画 / 运动</t>
        </is>
      </c>
      <c r="E8" s="2" t="inlineStr">
        <is>
          <t>黄伟明</t>
        </is>
      </c>
      <c r="F8" s="2" t="inlineStr">
        <is>
          <t>祖晴 / 张琳 / 邓玉婷 / 梁颖</t>
        </is>
      </c>
      <c r="G8" s="2" t="inlineStr">
        <is>
          <t>中国大陆</t>
        </is>
      </c>
      <c r="H8" s="2" t="inlineStr">
        <is>
          <t>中国大陆</t>
        </is>
      </c>
      <c r="I8" s="3" t="n">
        <v>94</v>
      </c>
      <c r="J8" s="2" t="inlineStr"/>
      <c r="K8" s="5" t="n">
        <v>6.8</v>
      </c>
      <c r="L8" s="2" t="inlineStr"/>
      <c r="M8" s="2" t="inlineStr"/>
    </row>
    <row r="9">
      <c r="A9" s="2" t="inlineStr">
        <is>
          <t>夜半怪影</t>
        </is>
      </c>
      <c r="B9" s="2" t="inlineStr">
        <is>
          <t>2026-05-29</t>
        </is>
      </c>
      <c r="C9" s="2" t="inlineStr">
        <is>
          <t>悬疑</t>
        </is>
      </c>
      <c r="D9" s="2" t="inlineStr">
        <is>
          <t>悬疑 / 惊悚</t>
        </is>
      </c>
      <c r="E9" s="2" t="inlineStr">
        <is>
          <t>纪易达</t>
        </is>
      </c>
      <c r="F9" s="2" t="inlineStr">
        <is>
          <t>吴俊贤 / 白柳嫣 / 陈志杰</t>
        </is>
      </c>
      <c r="G9" s="2" t="inlineStr">
        <is>
          <t>中国大陆</t>
        </is>
      </c>
      <c r="H9" s="2" t="inlineStr">
        <is>
          <t>中国大陆</t>
        </is>
      </c>
      <c r="I9" s="2" t="inlineStr"/>
      <c r="J9" s="2" t="inlineStr"/>
      <c r="K9" s="2" t="inlineStr"/>
      <c r="L9" s="2" t="inlineStr"/>
      <c r="M9" s="2" t="inlineStr"/>
    </row>
    <row r="10">
      <c r="A10" s="2" t="inlineStr">
        <is>
          <t>森中有林</t>
        </is>
      </c>
      <c r="B10" s="2" t="inlineStr">
        <is>
          <t>2026-05-23</t>
        </is>
      </c>
      <c r="C10" s="2" t="inlineStr">
        <is>
          <t>剧情</t>
        </is>
      </c>
      <c r="D10" s="2" t="inlineStr">
        <is>
          <t>剧情 / 犯罪</t>
        </is>
      </c>
      <c r="E10" s="2" t="inlineStr">
        <is>
          <t>郑执</t>
        </is>
      </c>
      <c r="F10" s="2" t="inlineStr">
        <is>
          <t>于和伟 / 高圆圆 / 韩庚 / 张天爱 / 乔杉</t>
        </is>
      </c>
      <c r="G10" s="2" t="inlineStr">
        <is>
          <t>中国大陆</t>
        </is>
      </c>
      <c r="H10" s="2" t="inlineStr">
        <is>
          <t>中国大陆</t>
        </is>
      </c>
      <c r="I10" s="3" t="n">
        <v>117</v>
      </c>
      <c r="J10" s="2" t="inlineStr"/>
      <c r="K10" s="5" t="n">
        <v>6.9</v>
      </c>
      <c r="L10" s="4" t="n">
        <v>11052</v>
      </c>
      <c r="M10" s="2" t="inlineStr"/>
    </row>
    <row r="11">
      <c r="A11" s="2" t="inlineStr">
        <is>
          <t>星球大战：曼达洛人与古古</t>
        </is>
      </c>
      <c r="B11" s="2" t="inlineStr">
        <is>
          <t>2026-05-22</t>
        </is>
      </c>
      <c r="C11" s="2" t="inlineStr">
        <is>
          <t>动作</t>
        </is>
      </c>
      <c r="D11" s="2" t="inlineStr">
        <is>
          <t>动作 / 科幻 / 冒险</t>
        </is>
      </c>
      <c r="E11" s="2" t="inlineStr">
        <is>
          <t>乔恩·费儒</t>
        </is>
      </c>
      <c r="F11" s="2" t="inlineStr">
        <is>
          <t>佩德罗·帕斯卡 / 杰瑞米·艾伦·怀特 / 西格妮·韦弗</t>
        </is>
      </c>
      <c r="G11" s="2" t="inlineStr">
        <is>
          <t>美国</t>
        </is>
      </c>
      <c r="H11" s="2" t="inlineStr">
        <is>
          <t>美国</t>
        </is>
      </c>
      <c r="I11" s="3" t="n">
        <v>132</v>
      </c>
      <c r="J11" s="2" t="inlineStr"/>
      <c r="K11" s="5" t="n">
        <v>7.4</v>
      </c>
      <c r="L11" s="4" t="n">
        <v>30752</v>
      </c>
      <c r="M11" s="2" t="inlineStr"/>
    </row>
    <row r="12">
      <c r="A12" s="2" t="inlineStr">
        <is>
          <t>今晚正好</t>
        </is>
      </c>
      <c r="B12" s="2" t="inlineStr">
        <is>
          <t>2026-05-22</t>
        </is>
      </c>
      <c r="C12" s="2" t="inlineStr">
        <is>
          <t>剧情</t>
        </is>
      </c>
      <c r="D12" s="2" t="inlineStr">
        <is>
          <t>剧情</t>
        </is>
      </c>
      <c r="E12" s="2" t="inlineStr">
        <is>
          <t>赵八斗</t>
        </is>
      </c>
      <c r="F12" s="2" t="inlineStr">
        <is>
          <t>马思纯 / 陈昊森 / 张艺凡 / 宋洋</t>
        </is>
      </c>
      <c r="G12" s="2" t="inlineStr">
        <is>
          <t>中国大陆</t>
        </is>
      </c>
      <c r="H12" s="2" t="inlineStr">
        <is>
          <t>中国大陆</t>
        </is>
      </c>
      <c r="I12" s="3" t="n">
        <v>102</v>
      </c>
      <c r="J12" s="2" t="inlineStr"/>
      <c r="K12" s="5" t="n">
        <v>6.3</v>
      </c>
      <c r="L12" s="4" t="n">
        <v>9627</v>
      </c>
      <c r="M12" s="2" t="inlineStr"/>
    </row>
    <row r="13">
      <c r="A13" s="2" t="inlineStr">
        <is>
          <t>我们意外的勇气</t>
        </is>
      </c>
      <c r="B13" s="2" t="inlineStr">
        <is>
          <t>2026-05-22</t>
        </is>
      </c>
      <c r="C13" s="2" t="inlineStr">
        <is>
          <t>剧情</t>
        </is>
      </c>
      <c r="D13" s="2" t="inlineStr">
        <is>
          <t>剧情</t>
        </is>
      </c>
      <c r="E13" s="2" t="inlineStr">
        <is>
          <t>游绍翔</t>
        </is>
      </c>
      <c r="F13" s="2" t="inlineStr">
        <is>
          <t>刘若英 / 薛仕凌 / 钟承翰 / 李霈瑜</t>
        </is>
      </c>
      <c r="G13" s="2" t="inlineStr">
        <is>
          <t>中国台湾</t>
        </is>
      </c>
      <c r="H13" s="2" t="inlineStr">
        <is>
          <t>中国台湾</t>
        </is>
      </c>
      <c r="I13" s="2" t="inlineStr"/>
      <c r="J13" s="2" t="inlineStr"/>
      <c r="K13" s="2" t="inlineStr"/>
      <c r="L13" s="2" t="inlineStr"/>
      <c r="M13" s="2" t="inlineStr"/>
    </row>
    <row r="14">
      <c r="A14" s="2" t="inlineStr">
        <is>
          <t>突破3000米的日月潭</t>
        </is>
      </c>
      <c r="B14" s="2" t="inlineStr">
        <is>
          <t>2026-05-22</t>
        </is>
      </c>
      <c r="C14" s="2" t="inlineStr">
        <is>
          <t>剧情</t>
        </is>
      </c>
      <c r="D14" s="2" t="inlineStr">
        <is>
          <t>剧情</t>
        </is>
      </c>
      <c r="E14" s="2" t="inlineStr">
        <is>
          <t>安景鸿</t>
        </is>
      </c>
      <c r="F14" s="2" t="inlineStr">
        <is>
          <t>李罗 / 李紫嫣 / 范逸臣 / 言承旭</t>
        </is>
      </c>
      <c r="G14" s="2" t="inlineStr">
        <is>
          <t>中国台湾</t>
        </is>
      </c>
      <c r="H14" s="2" t="inlineStr">
        <is>
          <t>中国台湾</t>
        </is>
      </c>
      <c r="I14" s="2" t="inlineStr"/>
      <c r="J14" s="2" t="inlineStr"/>
      <c r="K14" s="2" t="inlineStr"/>
      <c r="L14" s="2" t="inlineStr"/>
      <c r="M14" s="2" t="inlineStr"/>
    </row>
    <row r="15">
      <c r="A15" s="2" t="inlineStr">
        <is>
          <t>维米尔：旷世大展</t>
        </is>
      </c>
      <c r="B15" s="2" t="inlineStr">
        <is>
          <t>2026-05-22</t>
        </is>
      </c>
      <c r="C15" s="2" t="inlineStr">
        <is>
          <t>纪录片</t>
        </is>
      </c>
      <c r="D15" s="2" t="inlineStr">
        <is>
          <t>纪录片</t>
        </is>
      </c>
      <c r="E15" s="2" t="inlineStr">
        <is>
          <t>大卫·比克斯塔夫</t>
        </is>
      </c>
      <c r="F15" s="2" t="inlineStr">
        <is>
          <t>暂无公开数据</t>
        </is>
      </c>
      <c r="G15" s="2" t="inlineStr">
        <is>
          <t>英国</t>
        </is>
      </c>
      <c r="H15" s="2" t="inlineStr">
        <is>
          <t>英国</t>
        </is>
      </c>
      <c r="I15" s="3" t="n">
        <v>90</v>
      </c>
      <c r="J15" s="2" t="inlineStr"/>
      <c r="K15" s="2" t="inlineStr"/>
      <c r="L15" s="2" t="inlineStr"/>
      <c r="M15" s="2" t="inlineStr"/>
    </row>
    <row r="16">
      <c r="A16" s="2" t="inlineStr">
        <is>
          <t>错过了，遗憾吗？</t>
        </is>
      </c>
      <c r="B16" s="2" t="inlineStr">
        <is>
          <t>2026-05-20</t>
        </is>
      </c>
      <c r="C16" s="2" t="inlineStr">
        <is>
          <t>爱情</t>
        </is>
      </c>
      <c r="D16" s="2" t="inlineStr">
        <is>
          <t>爱情 / 剧情</t>
        </is>
      </c>
      <c r="E16" s="2" t="inlineStr">
        <is>
          <t>黄石</t>
        </is>
      </c>
      <c r="F16" s="2" t="inlineStr">
        <is>
          <t>庄达菲 / 王安宇 / 白客 / 敖子逸</t>
        </is>
      </c>
      <c r="G16" s="2" t="inlineStr">
        <is>
          <t>中国大陆</t>
        </is>
      </c>
      <c r="H16" s="2" t="inlineStr">
        <is>
          <t>中国大陆</t>
        </is>
      </c>
      <c r="I16" s="3" t="n">
        <v>90</v>
      </c>
      <c r="J16" s="6" t="n">
        <v>7379.82</v>
      </c>
      <c r="K16" s="5" t="n">
        <v>4.5</v>
      </c>
      <c r="L16" s="4" t="n">
        <v>4699</v>
      </c>
      <c r="M16" s="2" t="inlineStr">
        <is>
          <t>原值&gt;=7379.82（取下限）</t>
        </is>
      </c>
    </row>
    <row r="17">
      <c r="A17" s="2" t="inlineStr">
        <is>
          <t>爱情城事</t>
        </is>
      </c>
      <c r="B17" s="2" t="inlineStr">
        <is>
          <t>2026-05-20</t>
        </is>
      </c>
      <c r="C17" s="2" t="inlineStr">
        <is>
          <t>爱情</t>
        </is>
      </c>
      <c r="D17" s="2" t="inlineStr">
        <is>
          <t>爱情 / 剧情</t>
        </is>
      </c>
      <c r="E17" s="2" t="inlineStr">
        <is>
          <t>张吉安 / 黄绮琳 / 许承杰 / 帕武·多杰 / 刘权慧 / 殷振豪 / 哈希德·阿米 / 黄婕妤 / 李心洁 / 谢沛如</t>
        </is>
      </c>
      <c r="F17" s="2" t="inlineStr">
        <is>
          <t>伍佰 / 李心洁 / 郭书瑶 / 蔡振南 / 邓丽欣 / 郑秀文 / 刘冠廷 / 张震</t>
        </is>
      </c>
      <c r="G17" s="2" t="inlineStr">
        <is>
          <t>中国台湾</t>
        </is>
      </c>
      <c r="H17" s="2" t="inlineStr">
        <is>
          <t>中国台湾</t>
        </is>
      </c>
      <c r="I17" s="2" t="inlineStr"/>
      <c r="J17" s="2" t="inlineStr"/>
      <c r="K17" s="5" t="n">
        <v>5.7</v>
      </c>
      <c r="L17" s="2" t="inlineStr"/>
      <c r="M17" s="2" t="inlineStr"/>
    </row>
    <row r="18">
      <c r="A18" s="2" t="inlineStr">
        <is>
          <t>一个男人和一个女人</t>
        </is>
      </c>
      <c r="B18" s="2" t="inlineStr">
        <is>
          <t>2026-05-16</t>
        </is>
      </c>
      <c r="C18" s="2" t="inlineStr">
        <is>
          <t>剧情</t>
        </is>
      </c>
      <c r="D18" s="2" t="inlineStr">
        <is>
          <t>剧情 / 爱情</t>
        </is>
      </c>
      <c r="E18" s="2" t="inlineStr">
        <is>
          <t>管虎</t>
        </is>
      </c>
      <c r="F18" s="2" t="inlineStr">
        <is>
          <t>黄渤 / 倪妮 / 周励淇 / 林雪 / 鲍起静</t>
        </is>
      </c>
      <c r="G18" s="2" t="inlineStr">
        <is>
          <t>中国大陆 / 中国香港</t>
        </is>
      </c>
      <c r="H18" s="2" t="inlineStr">
        <is>
          <t>中国大陆</t>
        </is>
      </c>
      <c r="I18" s="3" t="n">
        <v>113</v>
      </c>
      <c r="J18" s="2" t="inlineStr"/>
      <c r="K18" s="5" t="n">
        <v>7.1</v>
      </c>
      <c r="L18" s="4" t="n">
        <v>11113</v>
      </c>
      <c r="M18" s="2" t="inlineStr"/>
    </row>
    <row r="19">
      <c r="A19" s="2" t="inlineStr">
        <is>
          <t>绵羊侦探团</t>
        </is>
      </c>
      <c r="B19" s="2" t="inlineStr">
        <is>
          <t>2026-05-16</t>
        </is>
      </c>
      <c r="C19" s="2" t="inlineStr">
        <is>
          <t>喜剧</t>
        </is>
      </c>
      <c r="D19" s="2" t="inlineStr">
        <is>
          <t>喜剧 / 动画 / 悬疑 / 冒险</t>
        </is>
      </c>
      <c r="E19" s="2" t="inlineStr">
        <is>
          <t>凯尔·巴尔达</t>
        </is>
      </c>
      <c r="F19" s="2" t="inlineStr">
        <is>
          <t>休·杰克曼 / 尼可拉斯·博朗 / 尼古拉斯·加利齐纳</t>
        </is>
      </c>
      <c r="G19" s="2" t="inlineStr">
        <is>
          <t>爱尔兰 / 英国 / 德国 / 美国</t>
        </is>
      </c>
      <c r="H19" s="2" t="inlineStr">
        <is>
          <t>爱尔兰</t>
        </is>
      </c>
      <c r="I19" s="3" t="n">
        <v>110</v>
      </c>
      <c r="J19" s="2" t="inlineStr"/>
      <c r="K19" s="5" t="n">
        <v>7.5</v>
      </c>
      <c r="L19" s="4" t="n">
        <v>24761</v>
      </c>
      <c r="M19" s="2" t="inlineStr"/>
    </row>
    <row r="20">
      <c r="A20" s="2" t="inlineStr">
        <is>
          <t>逢生：直面癌症</t>
        </is>
      </c>
      <c r="B20" s="2" t="inlineStr">
        <is>
          <t>2026-05-08</t>
        </is>
      </c>
      <c r="C20" s="2" t="inlineStr">
        <is>
          <t>纪录片</t>
        </is>
      </c>
      <c r="D20" s="2" t="inlineStr">
        <is>
          <t>纪录片</t>
        </is>
      </c>
      <c r="E20" s="2" t="inlineStr">
        <is>
          <t>刘建中</t>
        </is>
      </c>
      <c r="F20" s="2" t="inlineStr">
        <is>
          <t>暂无公开数据</t>
        </is>
      </c>
      <c r="G20" s="2" t="inlineStr">
        <is>
          <t>中国大陆</t>
        </is>
      </c>
      <c r="H20" s="2" t="inlineStr">
        <is>
          <t>中国大陆</t>
        </is>
      </c>
      <c r="I20" s="2" t="inlineStr"/>
      <c r="J20" s="2" t="inlineStr"/>
      <c r="K20" s="2" t="inlineStr"/>
      <c r="L20" s="2" t="inlineStr"/>
      <c r="M20" s="2" t="inlineStr"/>
    </row>
    <row r="21">
      <c r="A21" s="2" t="inlineStr">
        <is>
          <t>青铜葵花</t>
        </is>
      </c>
      <c r="B21" s="2" t="inlineStr">
        <is>
          <t>2026-05-08</t>
        </is>
      </c>
      <c r="C21" s="2" t="inlineStr">
        <is>
          <t>剧情</t>
        </is>
      </c>
      <c r="D21" s="2" t="inlineStr">
        <is>
          <t>剧情 / 儿童</t>
        </is>
      </c>
      <c r="E21" s="2" t="inlineStr">
        <is>
          <t>陈坤厚</t>
        </is>
      </c>
      <c r="F21" s="2" t="inlineStr">
        <is>
          <t>韩陌 / 张宇轩 / 冯雪雅 / 谢凯琦 / 战菁一</t>
        </is>
      </c>
      <c r="G21" s="2" t="inlineStr">
        <is>
          <t>中国大陆</t>
        </is>
      </c>
      <c r="H21" s="2" t="inlineStr">
        <is>
          <t>中国大陆</t>
        </is>
      </c>
      <c r="I21" s="2" t="inlineStr"/>
      <c r="J21" s="2" t="inlineStr"/>
      <c r="K21" s="2" t="inlineStr"/>
      <c r="L21" s="2" t="inlineStr"/>
      <c r="M21" s="2" t="inlineStr"/>
    </row>
    <row r="22">
      <c r="A22" s="2" t="inlineStr">
        <is>
          <t>我在苏州学非遗</t>
        </is>
      </c>
      <c r="B22" s="2" t="inlineStr">
        <is>
          <t>2026-05-03</t>
        </is>
      </c>
      <c r="C22" s="2" t="inlineStr">
        <is>
          <t>纪录片</t>
        </is>
      </c>
      <c r="D22" s="2" t="inlineStr">
        <is>
          <t>纪录片</t>
        </is>
      </c>
      <c r="E22" s="2" t="inlineStr">
        <is>
          <t>萧寒</t>
        </is>
      </c>
      <c r="F22" s="2" t="inlineStr">
        <is>
          <t>暂无公开数据</t>
        </is>
      </c>
      <c r="G22" s="2" t="inlineStr">
        <is>
          <t>中国大陆</t>
        </is>
      </c>
      <c r="H22" s="2" t="inlineStr">
        <is>
          <t>中国大陆</t>
        </is>
      </c>
      <c r="I22" s="2" t="inlineStr"/>
      <c r="J22" s="2" t="inlineStr"/>
      <c r="K22" s="2" t="inlineStr"/>
      <c r="L22" s="2" t="inlineStr"/>
      <c r="M22" s="2" t="inlineStr"/>
    </row>
    <row r="23">
      <c r="A23" s="2" t="inlineStr">
        <is>
          <t>纵横四海</t>
        </is>
      </c>
      <c r="B23" s="2" t="inlineStr">
        <is>
          <t>2026-05-03</t>
        </is>
      </c>
      <c r="C23" s="2" t="inlineStr">
        <is>
          <t>剧情</t>
        </is>
      </c>
      <c r="D23" s="2" t="inlineStr">
        <is>
          <t>剧情 / 喜剧 / 动作 / 犯罪</t>
        </is>
      </c>
      <c r="E23" s="2" t="inlineStr">
        <is>
          <t>吴宇森</t>
        </is>
      </c>
      <c r="F23" s="2" t="inlineStr">
        <is>
          <t>周润发 / 张国荣 / 钟楚红</t>
        </is>
      </c>
      <c r="G23" s="2" t="inlineStr">
        <is>
          <t>中国香港</t>
        </is>
      </c>
      <c r="H23" s="2" t="inlineStr">
        <is>
          <t>中国香港</t>
        </is>
      </c>
      <c r="I23" s="3" t="n">
        <v>109</v>
      </c>
      <c r="J23" s="2" t="inlineStr"/>
      <c r="K23" s="5" t="n">
        <v>8.800000000000001</v>
      </c>
      <c r="L23" s="4" t="n">
        <v>490751</v>
      </c>
      <c r="M23" s="2" t="inlineStr"/>
    </row>
    <row r="24">
      <c r="A24" s="2" t="inlineStr">
        <is>
          <t>寒战1994</t>
        </is>
      </c>
      <c r="B24" s="2" t="inlineStr">
        <is>
          <t>2026-05-01</t>
        </is>
      </c>
      <c r="C24" s="2" t="inlineStr">
        <is>
          <t>剧情</t>
        </is>
      </c>
      <c r="D24" s="2" t="inlineStr">
        <is>
          <t>剧情 / 动作 / 犯罪</t>
        </is>
      </c>
      <c r="E24" s="2" t="inlineStr">
        <is>
          <t>梁乐民</t>
        </is>
      </c>
      <c r="F24" s="2" t="inlineStr">
        <is>
          <t>吴彦祖 / 刘俊谦 / 谢君豪 / 吴慷仁 / 周润发 / 郭富城 / 梁家辉 / 古天乐</t>
        </is>
      </c>
      <c r="G24" s="2" t="inlineStr">
        <is>
          <t>中国香港 / 中国大陆</t>
        </is>
      </c>
      <c r="H24" s="2" t="inlineStr">
        <is>
          <t>中国香港</t>
        </is>
      </c>
      <c r="I24" s="3" t="n">
        <v>117</v>
      </c>
      <c r="J24" s="6" t="n">
        <v>5000</v>
      </c>
      <c r="K24" s="5" t="n">
        <v>7.1</v>
      </c>
      <c r="L24" s="4" t="n">
        <v>94889</v>
      </c>
      <c r="M24" s="2" t="inlineStr">
        <is>
          <t>原值&gt;=5000（取下限）</t>
        </is>
      </c>
    </row>
    <row r="25">
      <c r="A25" s="2" t="inlineStr">
        <is>
          <t>消失的人</t>
        </is>
      </c>
      <c r="B25" s="2" t="inlineStr">
        <is>
          <t>2026-05-01</t>
        </is>
      </c>
      <c r="C25" s="2" t="inlineStr">
        <is>
          <t>悬疑</t>
        </is>
      </c>
      <c r="D25" s="2" t="inlineStr">
        <is>
          <t>悬疑 / 犯罪 / 剧情</t>
        </is>
      </c>
      <c r="E25" s="2" t="inlineStr">
        <is>
          <t>程伟豪</t>
        </is>
      </c>
      <c r="F25" s="2" t="inlineStr">
        <is>
          <t>郑恺 / 刘浩存 / 邱泽 / 李晨 / 姜妍</t>
        </is>
      </c>
      <c r="G25" s="2" t="inlineStr">
        <is>
          <t>中国大陆</t>
        </is>
      </c>
      <c r="H25" s="2" t="inlineStr">
        <is>
          <t>中国大陆</t>
        </is>
      </c>
      <c r="I25" s="3" t="n">
        <v>140</v>
      </c>
      <c r="J25" s="6" t="n">
        <v>48260</v>
      </c>
      <c r="K25" s="5" t="n">
        <v>7.3</v>
      </c>
      <c r="L25" s="4" t="n">
        <v>92873</v>
      </c>
      <c r="M25" s="2" t="inlineStr"/>
    </row>
    <row r="26">
      <c r="A26" s="2" t="inlineStr">
        <is>
          <t>10间敢死队</t>
        </is>
      </c>
      <c r="B26" s="2" t="inlineStr">
        <is>
          <t>2026-05-01</t>
        </is>
      </c>
      <c r="C26" s="2" t="inlineStr">
        <is>
          <t>剧情</t>
        </is>
      </c>
      <c r="D26" s="2" t="inlineStr">
        <is>
          <t>剧情 / 战争</t>
        </is>
      </c>
      <c r="E26" s="2" t="inlineStr">
        <is>
          <t>陈思诚</t>
        </is>
      </c>
      <c r="F26" s="2" t="inlineStr">
        <is>
          <t>蒋龙 / 齐溪 / 王子川 / 杨超越 / 曹炳琨 / 倪大红 / 蔡明</t>
        </is>
      </c>
      <c r="G26" s="2" t="inlineStr">
        <is>
          <t>中国大陆</t>
        </is>
      </c>
      <c r="H26" s="2" t="inlineStr">
        <is>
          <t>中国大陆</t>
        </is>
      </c>
      <c r="I26" s="2" t="inlineStr"/>
      <c r="J26" s="6" t="n">
        <v>5000</v>
      </c>
      <c r="K26" s="5" t="n">
        <v>6.8</v>
      </c>
      <c r="L26" s="2" t="inlineStr"/>
      <c r="M26" s="2" t="inlineStr">
        <is>
          <t>原值&gt;=5000（取下限）</t>
        </is>
      </c>
    </row>
    <row r="27">
      <c r="A27" s="2" t="inlineStr">
        <is>
          <t>门牙</t>
        </is>
      </c>
      <c r="B27" s="2" t="inlineStr">
        <is>
          <t>2026-05-01</t>
        </is>
      </c>
      <c r="C27" s="2" t="inlineStr">
        <is>
          <t>剧情</t>
        </is>
      </c>
      <c r="D27" s="2" t="inlineStr">
        <is>
          <t>剧情</t>
        </is>
      </c>
      <c r="E27" s="2" t="inlineStr">
        <is>
          <t>李心</t>
        </is>
      </c>
      <c r="F27" s="2" t="inlineStr">
        <is>
          <t>章宇 / 陈昊宇</t>
        </is>
      </c>
      <c r="G27" s="2" t="inlineStr">
        <is>
          <t>中国大陆</t>
        </is>
      </c>
      <c r="H27" s="2" t="inlineStr">
        <is>
          <t>中国大陆</t>
        </is>
      </c>
      <c r="I27" s="2" t="inlineStr"/>
      <c r="J27" s="6" t="n">
        <v>5000</v>
      </c>
      <c r="K27" s="2" t="inlineStr"/>
      <c r="L27" s="2" t="inlineStr"/>
      <c r="M27" s="2" t="inlineStr">
        <is>
          <t>原值&gt;=5000（取下限）</t>
        </is>
      </c>
    </row>
    <row r="28">
      <c r="A28" s="2" t="inlineStr">
        <is>
          <t>猪猪侠大电影之竞速小英雄</t>
        </is>
      </c>
      <c r="B28" s="2" t="inlineStr">
        <is>
          <t>2026-05-01</t>
        </is>
      </c>
      <c r="C28" s="2" t="inlineStr">
        <is>
          <t>动画</t>
        </is>
      </c>
      <c r="D28" s="2" t="inlineStr">
        <is>
          <t>动画 / 冒险</t>
        </is>
      </c>
      <c r="E28" s="2" t="inlineStr">
        <is>
          <t>古燕梅 / 王永健 / 钟彧</t>
        </is>
      </c>
      <c r="F28" s="2" t="inlineStr">
        <is>
          <t>暂无公开数据</t>
        </is>
      </c>
      <c r="G28" s="2" t="inlineStr">
        <is>
          <t>中国大陆</t>
        </is>
      </c>
      <c r="H28" s="2" t="inlineStr">
        <is>
          <t>中国大陆</t>
        </is>
      </c>
      <c r="I28" s="2" t="inlineStr"/>
      <c r="J28" s="6" t="n">
        <v>1767.87</v>
      </c>
      <c r="K28" s="2" t="inlineStr"/>
      <c r="L28" s="2" t="inlineStr"/>
      <c r="M28" s="2" t="inlineStr"/>
    </row>
    <row r="29">
      <c r="A29" s="2" t="inlineStr">
        <is>
          <t>穿普拉达的女王2</t>
        </is>
      </c>
      <c r="B29" s="2" t="inlineStr">
        <is>
          <t>2026-04-30</t>
        </is>
      </c>
      <c r="C29" s="2" t="inlineStr">
        <is>
          <t>剧情</t>
        </is>
      </c>
      <c r="D29" s="2" t="inlineStr">
        <is>
          <t>剧情 / 喜剧</t>
        </is>
      </c>
      <c r="E29" s="2" t="inlineStr">
        <is>
          <t>大卫·弗兰科尔</t>
        </is>
      </c>
      <c r="F29" s="2" t="inlineStr">
        <is>
          <t>梅丽尔·斯特里普 / 安妮·海瑟薇 / 艾米莉·布朗特</t>
        </is>
      </c>
      <c r="G29" s="2" t="inlineStr">
        <is>
          <t>美国</t>
        </is>
      </c>
      <c r="H29" s="2" t="inlineStr">
        <is>
          <t>美国</t>
        </is>
      </c>
      <c r="I29" s="3" t="n">
        <v>120</v>
      </c>
      <c r="J29" s="6" t="n">
        <v>5000</v>
      </c>
      <c r="K29" s="5" t="n">
        <v>6.5</v>
      </c>
      <c r="L29" s="4" t="n">
        <v>64075</v>
      </c>
      <c r="M29" s="2" t="inlineStr">
        <is>
          <t>原值&gt;=5000（取下限）</t>
        </is>
      </c>
    </row>
    <row r="30">
      <c r="A30" s="2" t="inlineStr">
        <is>
          <t>给阿嬷的情书</t>
        </is>
      </c>
      <c r="B30" s="2" t="inlineStr">
        <is>
          <t>2026-04-30</t>
        </is>
      </c>
      <c r="C30" s="2" t="inlineStr">
        <is>
          <t>剧情</t>
        </is>
      </c>
      <c r="D30" s="2" t="inlineStr">
        <is>
          <t>剧情 / 家庭</t>
        </is>
      </c>
      <c r="E30" s="2" t="inlineStr">
        <is>
          <t>蓝鸿春</t>
        </is>
      </c>
      <c r="F30" s="2" t="inlineStr">
        <is>
          <t>李思潼 / 王彦桐 / 吴少卿</t>
        </is>
      </c>
      <c r="G30" s="2" t="inlineStr">
        <is>
          <t>中国大陆</t>
        </is>
      </c>
      <c r="H30" s="2" t="inlineStr">
        <is>
          <t>中国大陆</t>
        </is>
      </c>
      <c r="I30" s="3" t="n">
        <v>118</v>
      </c>
      <c r="J30" s="6" t="n">
        <v>137461</v>
      </c>
      <c r="K30" s="5" t="n">
        <v>9.199999999999999</v>
      </c>
      <c r="L30" s="4" t="n">
        <v>746080</v>
      </c>
      <c r="M30" s="2" t="inlineStr"/>
    </row>
    <row r="31">
      <c r="A31" s="2" t="inlineStr">
        <is>
          <t>怖偶惊情</t>
        </is>
      </c>
      <c r="B31" s="2" t="inlineStr">
        <is>
          <t>2026-04-30</t>
        </is>
      </c>
      <c r="C31" s="2" t="inlineStr">
        <is>
          <t>惊悚</t>
        </is>
      </c>
      <c r="D31" s="2" t="inlineStr">
        <is>
          <t>惊悚 / 恐怖</t>
        </is>
      </c>
      <c r="E31" s="2" t="inlineStr">
        <is>
          <t>唐明智</t>
        </is>
      </c>
      <c r="F31" s="2" t="inlineStr">
        <is>
          <t>吴佳欣 / 王坤</t>
        </is>
      </c>
      <c r="G31" s="2" t="inlineStr">
        <is>
          <t>中国大陆</t>
        </is>
      </c>
      <c r="H31" s="2" t="inlineStr">
        <is>
          <t>中国大陆</t>
        </is>
      </c>
      <c r="I31" s="2" t="inlineStr"/>
      <c r="J31" s="2" t="inlineStr"/>
      <c r="K31" s="2" t="inlineStr"/>
      <c r="L31" s="2" t="inlineStr"/>
      <c r="M3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cols>
    <col width="16" customWidth="1" min="1" max="1"/>
    <col width="24" customWidth="1" min="2" max="2"/>
    <col width="20" customWidth="1" min="3" max="3"/>
    <col width="14" customWidth="1" min="4" max="4"/>
    <col width="16" customWidth="1" min="5" max="5"/>
    <col width="16" customWidth="1" min="6" max="6"/>
  </cols>
  <sheetData>
    <row r="1">
      <c r="A1" s="7" t="inlineStr">
        <is>
          <t>电影数据统计分析</t>
        </is>
      </c>
    </row>
    <row r="3">
      <c r="A3" s="8" t="inlineStr">
        <is>
          <t>一、按主类型的平均票房与平均评分</t>
        </is>
      </c>
    </row>
    <row r="4">
      <c r="A4" s="9" t="inlineStr">
        <is>
          <t>主类型</t>
        </is>
      </c>
      <c r="B4" s="9" t="inlineStr">
        <is>
          <t>影片数量</t>
        </is>
      </c>
      <c r="C4" s="9" t="inlineStr">
        <is>
          <t>平均票房（万元）</t>
        </is>
      </c>
      <c r="D4" s="9" t="inlineStr">
        <is>
          <t>平均评分</t>
        </is>
      </c>
      <c r="E4" s="9" t="inlineStr">
        <is>
          <t>有票房数据数</t>
        </is>
      </c>
      <c r="F4" s="9" t="inlineStr">
        <is>
          <t>有评分数据数</t>
        </is>
      </c>
    </row>
    <row r="5">
      <c r="A5" s="2" t="inlineStr">
        <is>
          <t>剧情</t>
        </is>
      </c>
      <c r="B5" s="3">
        <f>COUNTIF(清洗后数据!C$2:C$31,A5)</f>
        <v/>
      </c>
      <c r="C5" s="6">
        <f>IFERROR(AVERAGEIF(清洗后数据!C$2:C$31,A5,清洗后数据!J$2:J$31),"无数据")</f>
        <v/>
      </c>
      <c r="D5" s="5">
        <f>IFERROR(AVERAGEIF(清洗后数据!C$2:C$31,A5,清洗后数据!K$2:K$31),"无数据")</f>
        <v/>
      </c>
      <c r="E5" s="3">
        <f>COUNTIFS(清洗后数据!C$2:C$31,A5,清洗后数据!J$2:J$31,"&lt;&gt;"&amp;"")</f>
        <v/>
      </c>
      <c r="F5" s="3">
        <f>COUNTIFS(清洗后数据!C$2:C$31,A5,清洗后数据!K$2:K$31,"&lt;&gt;"&amp;"")</f>
        <v/>
      </c>
    </row>
    <row r="6">
      <c r="A6" s="2" t="inlineStr">
        <is>
          <t>动作</t>
        </is>
      </c>
      <c r="B6" s="3">
        <f>COUNTIF(清洗后数据!C$2:C$31,A6)</f>
        <v/>
      </c>
      <c r="C6" s="6">
        <f>IFERROR(AVERAGEIF(清洗后数据!C$2:C$31,A6,清洗后数据!J$2:J$31),"无数据")</f>
        <v/>
      </c>
      <c r="D6" s="5">
        <f>IFERROR(AVERAGEIF(清洗后数据!C$2:C$31,A6,清洗后数据!K$2:K$31),"无数据")</f>
        <v/>
      </c>
      <c r="E6" s="3">
        <f>COUNTIFS(清洗后数据!C$2:C$31,A6,清洗后数据!J$2:J$31,"&lt;&gt;"&amp;"")</f>
        <v/>
      </c>
      <c r="F6" s="3">
        <f>COUNTIFS(清洗后数据!C$2:C$31,A6,清洗后数据!K$2:K$31,"&lt;&gt;"&amp;"")</f>
        <v/>
      </c>
    </row>
    <row r="7">
      <c r="A7" s="2" t="inlineStr">
        <is>
          <t>动画</t>
        </is>
      </c>
      <c r="B7" s="3">
        <f>COUNTIF(清洗后数据!C$2:C$31,A7)</f>
        <v/>
      </c>
      <c r="C7" s="6">
        <f>IFERROR(AVERAGEIF(清洗后数据!C$2:C$31,A7,清洗后数据!J$2:J$31),"无数据")</f>
        <v/>
      </c>
      <c r="D7" s="5">
        <f>IFERROR(AVERAGEIF(清洗后数据!C$2:C$31,A7,清洗后数据!K$2:K$31),"无数据")</f>
        <v/>
      </c>
      <c r="E7" s="3">
        <f>COUNTIFS(清洗后数据!C$2:C$31,A7,清洗后数据!J$2:J$31,"&lt;&gt;"&amp;"")</f>
        <v/>
      </c>
      <c r="F7" s="3">
        <f>COUNTIFS(清洗后数据!C$2:C$31,A7,清洗后数据!K$2:K$31,"&lt;&gt;"&amp;"")</f>
        <v/>
      </c>
    </row>
    <row r="8">
      <c r="A8" s="2" t="inlineStr">
        <is>
          <t>喜剧</t>
        </is>
      </c>
      <c r="B8" s="3">
        <f>COUNTIF(清洗后数据!C$2:C$31,A8)</f>
        <v/>
      </c>
      <c r="C8" s="6">
        <f>IFERROR(AVERAGEIF(清洗后数据!C$2:C$31,A8,清洗后数据!J$2:J$31),"无数据")</f>
        <v/>
      </c>
      <c r="D8" s="5">
        <f>IFERROR(AVERAGEIF(清洗后数据!C$2:C$31,A8,清洗后数据!K$2:K$31),"无数据")</f>
        <v/>
      </c>
      <c r="E8" s="3">
        <f>COUNTIFS(清洗后数据!C$2:C$31,A8,清洗后数据!J$2:J$31,"&lt;&gt;"&amp;"")</f>
        <v/>
      </c>
      <c r="F8" s="3">
        <f>COUNTIFS(清洗后数据!C$2:C$31,A8,清洗后数据!K$2:K$31,"&lt;&gt;"&amp;"")</f>
        <v/>
      </c>
    </row>
    <row r="9">
      <c r="A9" s="2" t="inlineStr">
        <is>
          <t>悬疑</t>
        </is>
      </c>
      <c r="B9" s="3">
        <f>COUNTIF(清洗后数据!C$2:C$31,A9)</f>
        <v/>
      </c>
      <c r="C9" s="6">
        <f>IFERROR(AVERAGEIF(清洗后数据!C$2:C$31,A9,清洗后数据!J$2:J$31),"无数据")</f>
        <v/>
      </c>
      <c r="D9" s="5">
        <f>IFERROR(AVERAGEIF(清洗后数据!C$2:C$31,A9,清洗后数据!K$2:K$31),"无数据")</f>
        <v/>
      </c>
      <c r="E9" s="3">
        <f>COUNTIFS(清洗后数据!C$2:C$31,A9,清洗后数据!J$2:J$31,"&lt;&gt;"&amp;"")</f>
        <v/>
      </c>
      <c r="F9" s="3">
        <f>COUNTIFS(清洗后数据!C$2:C$31,A9,清洗后数据!K$2:K$31,"&lt;&gt;"&amp;"")</f>
        <v/>
      </c>
    </row>
    <row r="10">
      <c r="A10" s="2" t="inlineStr">
        <is>
          <t>惊悚</t>
        </is>
      </c>
      <c r="B10" s="3">
        <f>COUNTIF(清洗后数据!C$2:C$31,A10)</f>
        <v/>
      </c>
      <c r="C10" s="6">
        <f>IFERROR(AVERAGEIF(清洗后数据!C$2:C$31,A10,清洗后数据!J$2:J$31),"无数据")</f>
        <v/>
      </c>
      <c r="D10" s="5">
        <f>IFERROR(AVERAGEIF(清洗后数据!C$2:C$31,A10,清洗后数据!K$2:K$31),"无数据")</f>
        <v/>
      </c>
      <c r="E10" s="3">
        <f>COUNTIFS(清洗后数据!C$2:C$31,A10,清洗后数据!J$2:J$31,"&lt;&gt;"&amp;"")</f>
        <v/>
      </c>
      <c r="F10" s="3">
        <f>COUNTIFS(清洗后数据!C$2:C$31,A10,清洗后数据!K$2:K$31,"&lt;&gt;"&amp;"")</f>
        <v/>
      </c>
    </row>
    <row r="11">
      <c r="A11" s="2" t="inlineStr">
        <is>
          <t>爱情</t>
        </is>
      </c>
      <c r="B11" s="3">
        <f>COUNTIF(清洗后数据!C$2:C$31,A11)</f>
        <v/>
      </c>
      <c r="C11" s="6">
        <f>IFERROR(AVERAGEIF(清洗后数据!C$2:C$31,A11,清洗后数据!J$2:J$31),"无数据")</f>
        <v/>
      </c>
      <c r="D11" s="5">
        <f>IFERROR(AVERAGEIF(清洗后数据!C$2:C$31,A11,清洗后数据!K$2:K$31),"无数据")</f>
        <v/>
      </c>
      <c r="E11" s="3">
        <f>COUNTIFS(清洗后数据!C$2:C$31,A11,清洗后数据!J$2:J$31,"&lt;&gt;"&amp;"")</f>
        <v/>
      </c>
      <c r="F11" s="3">
        <f>COUNTIFS(清洗后数据!C$2:C$31,A11,清洗后数据!K$2:K$31,"&lt;&gt;"&amp;"")</f>
        <v/>
      </c>
    </row>
    <row r="12">
      <c r="A12" s="2" t="inlineStr">
        <is>
          <t>纪录片</t>
        </is>
      </c>
      <c r="B12" s="3">
        <f>COUNTIF(清洗后数据!C$2:C$31,A12)</f>
        <v/>
      </c>
      <c r="C12" s="6">
        <f>IFERROR(AVERAGEIF(清洗后数据!C$2:C$31,A12,清洗后数据!J$2:J$31),"无数据")</f>
        <v/>
      </c>
      <c r="D12" s="5">
        <f>IFERROR(AVERAGEIF(清洗后数据!C$2:C$31,A12,清洗后数据!K$2:K$31),"无数据")</f>
        <v/>
      </c>
      <c r="E12" s="3">
        <f>COUNTIFS(清洗后数据!C$2:C$31,A12,清洗后数据!J$2:J$31,"&lt;&gt;"&amp;"")</f>
        <v/>
      </c>
      <c r="F12" s="3">
        <f>COUNTIFS(清洗后数据!C$2:C$31,A12,清洗后数据!K$2:K$31,"&lt;&gt;"&amp;"")</f>
        <v/>
      </c>
    </row>
    <row r="14">
      <c r="A14" s="8" t="inlineStr">
        <is>
          <t>二、票房 Top 5</t>
        </is>
      </c>
    </row>
    <row r="15">
      <c r="A15" s="9" t="inlineStr">
        <is>
          <t>排名</t>
        </is>
      </c>
      <c r="B15" s="9" t="inlineStr">
        <is>
          <t>片名</t>
        </is>
      </c>
      <c r="C15" s="9" t="inlineStr">
        <is>
          <t>累计票房（万元）</t>
        </is>
      </c>
    </row>
    <row r="16">
      <c r="A16" s="10" t="n">
        <v>1</v>
      </c>
      <c r="B16" s="2">
        <f>IFERROR(INDEX(清洗后数据!A$2:A$31,MATCH(LARGE(清洗后数据!J$2:J$31,1),清洗后数据!J$2:J$31,0)),"")</f>
        <v/>
      </c>
      <c r="C16" s="6">
        <f>IFERROR(LARGE(清洗后数据!J$2:J$31,1),"")</f>
        <v/>
      </c>
    </row>
    <row r="17">
      <c r="A17" s="10" t="n">
        <v>2</v>
      </c>
      <c r="B17" s="2">
        <f>IFERROR(INDEX(清洗后数据!A$2:A$31,MATCH(LARGE(清洗后数据!J$2:J$31,2),清洗后数据!J$2:J$31,0)),"")</f>
        <v/>
      </c>
      <c r="C17" s="6">
        <f>IFERROR(LARGE(清洗后数据!J$2:J$31,2),"")</f>
        <v/>
      </c>
    </row>
    <row r="18">
      <c r="A18" s="10" t="n">
        <v>3</v>
      </c>
      <c r="B18" s="2">
        <f>IFERROR(INDEX(清洗后数据!A$2:A$31,MATCH(LARGE(清洗后数据!J$2:J$31,3),清洗后数据!J$2:J$31,0)),"")</f>
        <v/>
      </c>
      <c r="C18" s="6">
        <f>IFERROR(LARGE(清洗后数据!J$2:J$31,3),"")</f>
        <v/>
      </c>
    </row>
    <row r="19">
      <c r="A19" s="10" t="n">
        <v>4</v>
      </c>
      <c r="B19" s="2">
        <f>IFERROR(INDEX(清洗后数据!A$2:A$31,MATCH(LARGE(清洗后数据!J$2:J$31,4),清洗后数据!J$2:J$31,0)),"")</f>
        <v/>
      </c>
      <c r="C19" s="6">
        <f>IFERROR(LARGE(清洗后数据!J$2:J$31,4),"")</f>
        <v/>
      </c>
    </row>
    <row r="20">
      <c r="A20" s="10" t="n">
        <v>5</v>
      </c>
      <c r="B20" s="2">
        <f>IFERROR(INDEX(清洗后数据!A$2:A$31,MATCH(LARGE(清洗后数据!J$2:J$31,5),清洗后数据!J$2:J$31,0)),"")</f>
        <v/>
      </c>
      <c r="C20" s="6">
        <f>IFERROR(LARGE(清洗后数据!J$2:J$31,5),"")</f>
        <v/>
      </c>
    </row>
    <row r="22">
      <c r="A22" s="8" t="inlineStr">
        <is>
          <t>三、评分 Top 5</t>
        </is>
      </c>
    </row>
    <row r="23">
      <c r="A23" s="9" t="inlineStr">
        <is>
          <t>排名</t>
        </is>
      </c>
      <c r="B23" s="9" t="inlineStr">
        <is>
          <t>片名</t>
        </is>
      </c>
      <c r="C23" s="9" t="inlineStr">
        <is>
          <t>评分</t>
        </is>
      </c>
    </row>
    <row r="24">
      <c r="A24" s="10" t="n">
        <v>1</v>
      </c>
      <c r="B24" s="2">
        <f>IFERROR(INDEX(清洗后数据!A$2:A$31,MATCH(LARGE(清洗后数据!K$2:K$31,1),清洗后数据!K$2:K$31,0)),"")</f>
        <v/>
      </c>
      <c r="C24" s="5">
        <f>IFERROR(LARGE(清洗后数据!K$2:K$31,1),"")</f>
        <v/>
      </c>
    </row>
    <row r="25">
      <c r="A25" s="10" t="n">
        <v>2</v>
      </c>
      <c r="B25" s="2">
        <f>IFERROR(INDEX(清洗后数据!A$2:A$31,MATCH(LARGE(清洗后数据!K$2:K$31,2),清洗后数据!K$2:K$31,0)),"")</f>
        <v/>
      </c>
      <c r="C25" s="5">
        <f>IFERROR(LARGE(清洗后数据!K$2:K$31,2),"")</f>
        <v/>
      </c>
    </row>
    <row r="26">
      <c r="A26" s="10" t="n">
        <v>3</v>
      </c>
      <c r="B26" s="2">
        <f>IFERROR(INDEX(清洗后数据!A$2:A$31,MATCH(LARGE(清洗后数据!K$2:K$31,3),清洗后数据!K$2:K$31,0)),"")</f>
        <v/>
      </c>
      <c r="C26" s="5">
        <f>IFERROR(LARGE(清洗后数据!K$2:K$31,3),"")</f>
        <v/>
      </c>
    </row>
    <row r="27">
      <c r="A27" s="10" t="n">
        <v>4</v>
      </c>
      <c r="B27" s="2">
        <f>IFERROR(INDEX(清洗后数据!A$2:A$31,MATCH(LARGE(清洗后数据!K$2:K$31,4),清洗后数据!K$2:K$31,0)),"")</f>
        <v/>
      </c>
      <c r="C27" s="5">
        <f>IFERROR(LARGE(清洗后数据!K$2:K$31,4),"")</f>
        <v/>
      </c>
    </row>
    <row r="28">
      <c r="A28" s="10" t="n">
        <v>5</v>
      </c>
      <c r="B28" s="2">
        <f>IFERROR(INDEX(清洗后数据!A$2:A$31,MATCH(LARGE(清洗后数据!K$2:K$31,5),清洗后数据!K$2:K$31,0)),"")</f>
        <v/>
      </c>
      <c r="C28" s="5">
        <f>IFERROR(LARGE(清洗后数据!K$2:K$31,5),"")</f>
        <v/>
      </c>
    </row>
    <row r="30">
      <c r="A30" s="8" t="inlineStr">
        <is>
          <t>四、各制片地区的影片数量与总票房</t>
        </is>
      </c>
    </row>
    <row r="31">
      <c r="A31" s="9" t="inlineStr">
        <is>
          <t>主制片地区</t>
        </is>
      </c>
      <c r="B31" s="9" t="inlineStr">
        <is>
          <t>影片数量</t>
        </is>
      </c>
      <c r="C31" s="9" t="inlineStr">
        <is>
          <t>总票房（万元）</t>
        </is>
      </c>
      <c r="D31" s="9" t="inlineStr">
        <is>
          <t>平均评分</t>
        </is>
      </c>
    </row>
    <row r="32">
      <c r="A32" s="2" t="inlineStr">
        <is>
          <t>中国台湾</t>
        </is>
      </c>
      <c r="B32" s="3">
        <f>COUNTIF(清洗后数据!H$2:H$31,A32)</f>
        <v/>
      </c>
      <c r="C32" s="6">
        <f>SUMIF(清洗后数据!H$2:H$31,A32,清洗后数据!J$2:J$31)</f>
        <v/>
      </c>
      <c r="D32" s="5">
        <f>IFERROR(AVERAGEIF(清洗后数据!H$2:H$31,A32,清洗后数据!K$2:K$31),"无数据")</f>
        <v/>
      </c>
    </row>
    <row r="33">
      <c r="A33" s="2" t="inlineStr">
        <is>
          <t>中国大陆</t>
        </is>
      </c>
      <c r="B33" s="3">
        <f>COUNTIF(清洗后数据!H$2:H$31,A33)</f>
        <v/>
      </c>
      <c r="C33" s="6">
        <f>SUMIF(清洗后数据!H$2:H$31,A33,清洗后数据!J$2:J$31)</f>
        <v/>
      </c>
      <c r="D33" s="5">
        <f>IFERROR(AVERAGEIF(清洗后数据!H$2:H$31,A33,清洗后数据!K$2:K$31),"无数据")</f>
        <v/>
      </c>
    </row>
    <row r="34">
      <c r="A34" s="2" t="inlineStr">
        <is>
          <t>中国香港</t>
        </is>
      </c>
      <c r="B34" s="3">
        <f>COUNTIF(清洗后数据!H$2:H$31,A34)</f>
        <v/>
      </c>
      <c r="C34" s="6">
        <f>SUMIF(清洗后数据!H$2:H$31,A34,清洗后数据!J$2:J$31)</f>
        <v/>
      </c>
      <c r="D34" s="5">
        <f>IFERROR(AVERAGEIF(清洗后数据!H$2:H$31,A34,清洗后数据!K$2:K$31),"无数据")</f>
        <v/>
      </c>
    </row>
    <row r="35">
      <c r="A35" s="2" t="inlineStr">
        <is>
          <t>爱尔兰</t>
        </is>
      </c>
      <c r="B35" s="3">
        <f>COUNTIF(清洗后数据!H$2:H$31,A35)</f>
        <v/>
      </c>
      <c r="C35" s="6">
        <f>SUMIF(清洗后数据!H$2:H$31,A35,清洗后数据!J$2:J$31)</f>
        <v/>
      </c>
      <c r="D35" s="5">
        <f>IFERROR(AVERAGEIF(清洗后数据!H$2:H$31,A35,清洗后数据!K$2:K$31),"无数据")</f>
        <v/>
      </c>
    </row>
    <row r="36">
      <c r="A36" s="2" t="inlineStr">
        <is>
          <t>美国</t>
        </is>
      </c>
      <c r="B36" s="3">
        <f>COUNTIF(清洗后数据!H$2:H$31,A36)</f>
        <v/>
      </c>
      <c r="C36" s="6">
        <f>SUMIF(清洗后数据!H$2:H$31,A36,清洗后数据!J$2:J$31)</f>
        <v/>
      </c>
      <c r="D36" s="5">
        <f>IFERROR(AVERAGEIF(清洗后数据!H$2:H$31,A36,清洗后数据!K$2:K$31),"无数据")</f>
        <v/>
      </c>
    </row>
    <row r="37">
      <c r="A37" s="2" t="inlineStr">
        <is>
          <t>英国</t>
        </is>
      </c>
      <c r="B37" s="3">
        <f>COUNTIF(清洗后数据!H$2:H$31,A37)</f>
        <v/>
      </c>
      <c r="C37" s="6">
        <f>SUMIF(清洗后数据!H$2:H$31,A37,清洗后数据!J$2:J$31)</f>
        <v/>
      </c>
      <c r="D37" s="5">
        <f>IFERROR(AVERAGEIF(清洗后数据!H$2:H$31,A37,清洗后数据!K$2:K$31),"无数据")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2026-05-31T06:36:27Z</dcterms:created>
  <dcterms:modified xmlns:dcterms="http://purl.org/dc/terms/" xmlns:xsi="http://www.w3.org/2001/XMLSchema-instance" xsi:type="dcterms:W3CDTF">2026-05-31T06:36:27Z</dcterms:modified>
</cp:coreProperties>
</file>