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清洗后数据" sheetId="1" state="visible" r:id="rId1"/>
    <sheet xmlns:r="http://schemas.openxmlformats.org/officeDocument/2006/relationships" name="统计分析" sheetId="2" state="visible" r:id="rId2"/>
  </sheets>
  <definedNames>
    <definedName name="_xlnm._FilterDatabase" localSheetId="0" hidden="1">'清洗后数据'!$A$1:$O$31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4E78"/>
      <sz val="13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applyAlignment="1" pivotButton="0" quotePrefix="0" xfId="0">
      <alignment vertical="center" wrapText="1"/>
    </xf>
    <xf numFmtId="4" fontId="0" fillId="0" borderId="1" applyAlignment="1" pivotButton="0" quotePrefix="0" xfId="0">
      <alignment horizontal="right"/>
    </xf>
    <xf numFmtId="164" fontId="0" fillId="0" borderId="1" applyAlignment="1" pivotButton="0" quotePrefix="0" xfId="0">
      <alignment horizontal="right"/>
    </xf>
    <xf numFmtId="0" fontId="3" fillId="3" borderId="1" applyAlignment="1" pivotButton="0" quotePrefix="0" xfId="0">
      <alignment vertical="center" wrapText="1"/>
    </xf>
    <xf numFmtId="4" fontId="0" fillId="0" borderId="0" applyAlignment="1" pivotButton="0" quotePrefix="0" xfId="0">
      <alignment horizontal="right"/>
    </xf>
    <xf numFmtId="0" fontId="0" fillId="0" borderId="0" applyAlignment="1" pivotButton="0" quotePrefix="0" xfId="0">
      <alignment vertical="center" wrapText="1"/>
    </xf>
    <xf numFmtId="164" fontId="0" fillId="0" borderId="0" applyAlignment="1" pivotButton="0" quotePrefix="0" xfId="0">
      <alignment horizontal="right"/>
    </xf>
    <xf numFmtId="0" fontId="2" fillId="3" borderId="1" applyAlignment="1" pivotButton="0" quotePrefix="0" xfId="0">
      <alignment vertical="center" wrapText="1"/>
    </xf>
    <xf numFmtId="4" fontId="2" fillId="3" borderId="1" applyAlignment="1" pivotButton="0" quotePrefix="0" xfId="0">
      <alignment horizontal="right"/>
    </xf>
    <xf numFmtId="164" fontId="2" fillId="3" borderId="1" applyAlignment="1" pivotButton="0" quotePrefix="0" xfId="0">
      <alignment horizontal="right"/>
    </xf>
    <xf numFmtId="1" fontId="0" fillId="0" borderId="0" applyAlignment="1" pivotButton="0" quotePrefix="0" xfId="0">
      <alignment horizontal="right"/>
    </xf>
    <xf numFmtId="0" fontId="3" fillId="0" borderId="0" applyAlignment="1" pivotButton="0" quotePrefix="0" xfId="0">
      <alignment vertical="center" wrapText="1"/>
    </xf>
    <xf numFmtId="164" fontId="3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类型影片数量 Top8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'统计分析'!E2</f>
            </strRef>
          </tx>
          <spPr>
            <a:ln xmlns:a="http://schemas.openxmlformats.org/drawingml/2006/main">
              <a:prstDash val="solid"/>
            </a:ln>
          </spPr>
          <cat>
            <numRef>
              <f>'统计分析'!$D$3:$D$10</f>
            </numRef>
          </cat>
          <val>
            <numRef>
              <f>'统计分析'!$E$3:$E$10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类型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影片数量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制片地区数量分布</a:t>
            </a:r>
          </a:p>
        </rich>
      </tx>
    </title>
    <plotArea>
      <pieChart>
        <varyColors val="1"/>
        <ser>
          <idx val="0"/>
          <order val="0"/>
          <tx>
            <strRef>
              <f>'统计分析'!B32</f>
            </strRef>
          </tx>
          <spPr>
            <a:ln xmlns:a="http://schemas.openxmlformats.org/drawingml/2006/main">
              <a:prstDash val="solid"/>
            </a:ln>
          </spPr>
          <cat>
            <numRef>
              <f>'统计分析'!$A$33:$A$40</f>
            </numRef>
          </cat>
          <val>
            <numRef>
              <f>'统计分析'!$B$33:$B$40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12</col>
      <colOff>0</colOff>
      <row>1</row>
      <rowOff>0</rowOff>
    </from>
    <ext cx="504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12</col>
      <colOff>0</colOff>
      <row>17</row>
      <rowOff>0</rowOff>
    </from>
    <ext cx="432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24" customWidth="1" min="3" max="3"/>
    <col width="32" customWidth="1" min="4" max="4"/>
    <col width="32" customWidth="1" min="5" max="5"/>
    <col width="20" customWidth="1" min="6" max="6"/>
    <col width="10" customWidth="1" min="7" max="7"/>
    <col width="11" customWidth="1" min="8" max="8"/>
    <col width="10" customWidth="1" min="9" max="9"/>
    <col width="15" customWidth="1" min="10" max="10"/>
    <col width="10" customWidth="1" min="11" max="11"/>
    <col width="10" customWidth="1" min="12" max="12"/>
    <col width="10" customWidth="1" min="13" max="13"/>
    <col hidden="1" width="32" customWidth="1" min="14" max="14"/>
    <col hidden="1" width="32" customWidth="1" min="15" max="15"/>
  </cols>
  <sheetData>
    <row r="1">
      <c r="A1" s="1" t="inlineStr">
        <is>
          <t>片名</t>
        </is>
      </c>
      <c r="B1" s="1" t="inlineStr">
        <is>
          <t>上映日期</t>
        </is>
      </c>
      <c r="C1" s="1" t="inlineStr">
        <is>
          <t>类型</t>
        </is>
      </c>
      <c r="D1" s="1" t="inlineStr">
        <is>
          <t>导演</t>
        </is>
      </c>
      <c r="E1" s="1" t="inlineStr">
        <is>
          <t>主演</t>
        </is>
      </c>
      <c r="F1" s="1" t="inlineStr">
        <is>
          <t>制片国家/地区</t>
        </is>
      </c>
      <c r="G1" s="1" t="inlineStr">
        <is>
          <t>时长</t>
        </is>
      </c>
      <c r="H1" s="1" t="inlineStr">
        <is>
          <t>累计票房（万元）</t>
        </is>
      </c>
      <c r="I1" s="1" t="inlineStr">
        <is>
          <t>票房口径</t>
        </is>
      </c>
      <c r="J1" s="1" t="inlineStr">
        <is>
          <t>票房数值（万元，下限口径）</t>
        </is>
      </c>
      <c r="K1" s="1" t="inlineStr">
        <is>
          <t>评分（10分制）</t>
        </is>
      </c>
      <c r="L1" s="1" t="inlineStr">
        <is>
          <t>评分数值</t>
        </is>
      </c>
      <c r="M1" s="1" t="inlineStr">
        <is>
          <t>评分人数</t>
        </is>
      </c>
      <c r="N1" s="1" t="inlineStr">
        <is>
          <t>票房排名辅助</t>
        </is>
      </c>
      <c r="O1" s="1" t="inlineStr">
        <is>
          <t>评分排名辅助</t>
        </is>
      </c>
    </row>
    <row r="2">
      <c r="A2" s="2" t="inlineStr">
        <is>
          <t>钟馗</t>
        </is>
      </c>
      <c r="B2" s="2" t="inlineStr">
        <is>
          <t>2026-05-30</t>
        </is>
      </c>
      <c r="C2" s="2" t="inlineStr">
        <is>
          <t>动画 / 奇幻 / 冒险</t>
        </is>
      </c>
      <c r="D2" s="2" t="inlineStr">
        <is>
          <t>王羽熙 / 黄山川</t>
        </is>
      </c>
      <c r="E2" s="2" t="inlineStr">
        <is>
          <t>段艺璇 / 余昊威 / 胡良伟</t>
        </is>
      </c>
      <c r="F2" s="2" t="inlineStr">
        <is>
          <t>中国大陆</t>
        </is>
      </c>
      <c r="G2" s="2" t="inlineStr">
        <is>
          <t>97分钟</t>
        </is>
      </c>
      <c r="H2" s="2" t="inlineStr">
        <is>
          <t>暂无公开数据</t>
        </is>
      </c>
      <c r="I2" s="2" t="inlineStr">
        <is>
          <t>缺失</t>
        </is>
      </c>
      <c r="J2" s="3" t="n"/>
      <c r="K2" s="2" t="inlineStr">
        <is>
          <t>暂无公开评分</t>
        </is>
      </c>
      <c r="L2" s="4" t="n"/>
      <c r="M2" s="2" t="inlineStr">
        <is>
          <t>1213</t>
        </is>
      </c>
      <c r="N2" s="2">
        <f>IF(J2="","",J2+ROW()/1000000000)</f>
        <v/>
      </c>
      <c r="O2" s="2">
        <f>IF(L2="","",L2+ROW()/1000000000)</f>
        <v/>
      </c>
    </row>
    <row r="3">
      <c r="A3" s="2" t="inlineStr">
        <is>
          <t>乒乓男孩</t>
        </is>
      </c>
      <c r="B3" s="2" t="inlineStr">
        <is>
          <t>2026-05-30</t>
        </is>
      </c>
      <c r="C3" s="2" t="inlineStr">
        <is>
          <t>剧情 / 运动</t>
        </is>
      </c>
      <c r="D3" s="2" t="inlineStr">
        <is>
          <t>洪伯豪</t>
        </is>
      </c>
      <c r="E3" s="2" t="inlineStr">
        <is>
          <t>彭裕恺 / 李星纬 / 郑人硕 / 徐若瑄</t>
        </is>
      </c>
      <c r="F3" s="2" t="inlineStr">
        <is>
          <t>中国台湾</t>
        </is>
      </c>
      <c r="G3" s="2" t="inlineStr">
        <is>
          <t>暂无公开数据</t>
        </is>
      </c>
      <c r="H3" s="2" t="inlineStr">
        <is>
          <t>暂无公开数据</t>
        </is>
      </c>
      <c r="I3" s="2" t="inlineStr">
        <is>
          <t>缺失</t>
        </is>
      </c>
      <c r="J3" s="3" t="n"/>
      <c r="K3" s="2" t="inlineStr">
        <is>
          <t>暂无公开评分</t>
        </is>
      </c>
      <c r="L3" s="4" t="n"/>
      <c r="M3" s="2" t="inlineStr">
        <is>
          <t>暂无公开数据</t>
        </is>
      </c>
      <c r="N3" s="2">
        <f>IF(J3="","",J3+ROW()/1000000000)</f>
        <v/>
      </c>
      <c r="O3" s="2">
        <f>IF(L3="","",L3+ROW()/1000000000)</f>
        <v/>
      </c>
    </row>
    <row r="4">
      <c r="A4" s="2" t="inlineStr">
        <is>
          <t>森林之声</t>
        </is>
      </c>
      <c r="B4" s="2" t="inlineStr">
        <is>
          <t>2026-05-30</t>
        </is>
      </c>
      <c r="C4" s="2" t="inlineStr">
        <is>
          <t>动画 / 冒险</t>
        </is>
      </c>
      <c r="D4" s="2" t="inlineStr">
        <is>
          <t>蒂姆·哈珀</t>
        </is>
      </c>
      <c r="E4" s="2" t="inlineStr">
        <is>
          <t>唐纳德·萨瑟兰 / 劳拉·邓恩 / 杰曼·翰苏</t>
        </is>
      </c>
      <c r="F4" s="2" t="inlineStr">
        <is>
          <t>英国 / 法国 / 美国 / 加拿大</t>
        </is>
      </c>
      <c r="G4" s="2" t="inlineStr">
        <is>
          <t>87分钟</t>
        </is>
      </c>
      <c r="H4" s="2" t="inlineStr">
        <is>
          <t>暂无公开数据</t>
        </is>
      </c>
      <c r="I4" s="2" t="inlineStr">
        <is>
          <t>缺失</t>
        </is>
      </c>
      <c r="J4" s="3" t="n"/>
      <c r="K4" s="2" t="inlineStr">
        <is>
          <t>暂无公开评分</t>
        </is>
      </c>
      <c r="L4" s="4" t="n"/>
      <c r="M4" s="2" t="inlineStr">
        <is>
          <t>87</t>
        </is>
      </c>
      <c r="N4" s="2">
        <f>IF(J4="","",J4+ROW()/1000000000)</f>
        <v/>
      </c>
      <c r="O4" s="2">
        <f>IF(L4="","",L4+ROW()/1000000000)</f>
        <v/>
      </c>
    </row>
    <row r="5">
      <c r="A5" s="2" t="inlineStr">
        <is>
          <t>小马宝莉：新世代</t>
        </is>
      </c>
      <c r="B5" s="2" t="inlineStr">
        <is>
          <t>2026-05-30</t>
        </is>
      </c>
      <c r="C5" s="2" t="inlineStr">
        <is>
          <t>喜剧 / 动画 / 家庭 / 奇幻 / 冒险</t>
        </is>
      </c>
      <c r="D5" s="2" t="inlineStr">
        <is>
          <t>罗伯特·库仑 / 何塞·路易斯·乌查 / 马克·法蒂宾</t>
        </is>
      </c>
      <c r="E5" s="2" t="inlineStr">
        <is>
          <t>凡妮莎·哈金斯 / 金可·格伦 / 詹姆斯·麦斯登</t>
        </is>
      </c>
      <c r="F5" s="2" t="inlineStr">
        <is>
          <t>美国 / 爱尔兰</t>
        </is>
      </c>
      <c r="G5" s="2" t="inlineStr">
        <is>
          <t>90分钟</t>
        </is>
      </c>
      <c r="H5" s="2" t="inlineStr">
        <is>
          <t>暂无公开数据</t>
        </is>
      </c>
      <c r="I5" s="2" t="inlineStr">
        <is>
          <t>缺失</t>
        </is>
      </c>
      <c r="J5" s="3" t="n"/>
      <c r="K5" s="2" t="inlineStr">
        <is>
          <t>7.5</t>
        </is>
      </c>
      <c r="L5" s="4" t="n">
        <v>7.5</v>
      </c>
      <c r="M5" s="2" t="inlineStr">
        <is>
          <t>暂无公开数据</t>
        </is>
      </c>
      <c r="N5" s="2">
        <f>IF(J5="","",J5+ROW()/1000000000)</f>
        <v/>
      </c>
      <c r="O5" s="2">
        <f>IF(L5="","",L5+ROW()/1000000000)</f>
        <v/>
      </c>
    </row>
    <row r="6">
      <c r="A6" s="2" t="inlineStr">
        <is>
          <t>家弑服务</t>
        </is>
      </c>
      <c r="B6" s="2" t="inlineStr">
        <is>
          <t>2026-05-29</t>
        </is>
      </c>
      <c r="C6" s="2" t="inlineStr">
        <is>
          <t>悬疑 / 惊悚</t>
        </is>
      </c>
      <c r="D6" s="2" t="inlineStr">
        <is>
          <t>保罗·费格</t>
        </is>
      </c>
      <c r="E6" s="2" t="inlineStr">
        <is>
          <t>西德尼·斯维尼 / 阿曼达·塞弗里德 / 布兰登·斯克莱纳</t>
        </is>
      </c>
      <c r="F6" s="2" t="inlineStr">
        <is>
          <t>美国</t>
        </is>
      </c>
      <c r="G6" s="2" t="inlineStr">
        <is>
          <t>131分钟</t>
        </is>
      </c>
      <c r="H6" s="2" t="inlineStr">
        <is>
          <t>暂无公开数据</t>
        </is>
      </c>
      <c r="I6" s="2" t="inlineStr">
        <is>
          <t>缺失</t>
        </is>
      </c>
      <c r="J6" s="3" t="n"/>
      <c r="K6" s="2" t="inlineStr">
        <is>
          <t>7.1</t>
        </is>
      </c>
      <c r="L6" s="4" t="n">
        <v>7.1</v>
      </c>
      <c r="M6" s="2" t="inlineStr">
        <is>
          <t>82727</t>
        </is>
      </c>
      <c r="N6" s="2">
        <f>IF(J6="","",J6+ROW()/1000000000)</f>
        <v/>
      </c>
      <c r="O6" s="2">
        <f>IF(L6="","",L6+ROW()/1000000000)</f>
        <v/>
      </c>
    </row>
    <row r="7">
      <c r="A7" s="2" t="inlineStr">
        <is>
          <t>记忆碎片</t>
        </is>
      </c>
      <c r="B7" s="2" t="inlineStr">
        <is>
          <t>2026-05-29</t>
        </is>
      </c>
      <c r="C7" s="2" t="inlineStr">
        <is>
          <t>剧情 / 悬疑 / 惊悚 / 犯罪</t>
        </is>
      </c>
      <c r="D7" s="2" t="inlineStr">
        <is>
          <t>克里斯托弗·诺兰</t>
        </is>
      </c>
      <c r="E7" s="2" t="inlineStr">
        <is>
          <t>盖·皮尔斯 / 凯瑞-安·莫斯 / 乔·潘托里亚诺</t>
        </is>
      </c>
      <c r="F7" s="2" t="inlineStr">
        <is>
          <t>美国</t>
        </is>
      </c>
      <c r="G7" s="2" t="inlineStr">
        <is>
          <t>113分钟</t>
        </is>
      </c>
      <c r="H7" s="2" t="inlineStr">
        <is>
          <t>暂无公开数据</t>
        </is>
      </c>
      <c r="I7" s="2" t="inlineStr">
        <is>
          <t>缺失</t>
        </is>
      </c>
      <c r="J7" s="3" t="n"/>
      <c r="K7" s="2" t="inlineStr">
        <is>
          <t>8.7</t>
        </is>
      </c>
      <c r="L7" s="4" t="n">
        <v>8.699999999999999</v>
      </c>
      <c r="M7" s="2" t="inlineStr">
        <is>
          <t>670000+</t>
        </is>
      </c>
      <c r="N7" s="2">
        <f>IF(J7="","",J7+ROW()/1000000000)</f>
        <v/>
      </c>
      <c r="O7" s="2">
        <f>IF(L7="","",L7+ROW()/1000000000)</f>
        <v/>
      </c>
    </row>
    <row r="8">
      <c r="A8" s="2" t="inlineStr">
        <is>
          <t>喜羊羊与灰太狼之筐出未来</t>
        </is>
      </c>
      <c r="B8" s="2" t="inlineStr">
        <is>
          <t>2026-05-29</t>
        </is>
      </c>
      <c r="C8" s="2" t="inlineStr">
        <is>
          <t>喜剧 / 动画 / 运动</t>
        </is>
      </c>
      <c r="D8" s="2" t="inlineStr">
        <is>
          <t>黄伟明</t>
        </is>
      </c>
      <c r="E8" s="2" t="inlineStr">
        <is>
          <t>祖晴 / 张琳 / 邓玉婷 / 梁颖</t>
        </is>
      </c>
      <c r="F8" s="2" t="inlineStr">
        <is>
          <t>中国大陆</t>
        </is>
      </c>
      <c r="G8" s="2" t="inlineStr">
        <is>
          <t>94分钟</t>
        </is>
      </c>
      <c r="H8" s="2" t="inlineStr">
        <is>
          <t>暂无公开数据</t>
        </is>
      </c>
      <c r="I8" s="2" t="inlineStr">
        <is>
          <t>缺失</t>
        </is>
      </c>
      <c r="J8" s="3" t="n"/>
      <c r="K8" s="2" t="inlineStr">
        <is>
          <t>6.8</t>
        </is>
      </c>
      <c r="L8" s="4" t="n">
        <v>6.8</v>
      </c>
      <c r="M8" s="2" t="inlineStr">
        <is>
          <t>暂无公开数据</t>
        </is>
      </c>
      <c r="N8" s="2">
        <f>IF(J8="","",J8+ROW()/1000000000)</f>
        <v/>
      </c>
      <c r="O8" s="2">
        <f>IF(L8="","",L8+ROW()/1000000000)</f>
        <v/>
      </c>
    </row>
    <row r="9">
      <c r="A9" s="2" t="inlineStr">
        <is>
          <t>夜半怪影</t>
        </is>
      </c>
      <c r="B9" s="2" t="inlineStr">
        <is>
          <t>2026-05-29</t>
        </is>
      </c>
      <c r="C9" s="2" t="inlineStr">
        <is>
          <t>悬疑 / 惊悚</t>
        </is>
      </c>
      <c r="D9" s="2" t="inlineStr">
        <is>
          <t>纪易达</t>
        </is>
      </c>
      <c r="E9" s="2" t="inlineStr">
        <is>
          <t>吴俊贤 / 白柳嫣 / 陈志杰</t>
        </is>
      </c>
      <c r="F9" s="2" t="inlineStr">
        <is>
          <t>中国大陆</t>
        </is>
      </c>
      <c r="G9" s="2" t="inlineStr">
        <is>
          <t>暂无公开数据</t>
        </is>
      </c>
      <c r="H9" s="2" t="inlineStr">
        <is>
          <t>暂无公开数据</t>
        </is>
      </c>
      <c r="I9" s="2" t="inlineStr">
        <is>
          <t>缺失</t>
        </is>
      </c>
      <c r="J9" s="3" t="n"/>
      <c r="K9" s="2" t="inlineStr">
        <is>
          <t>暂无公开评分</t>
        </is>
      </c>
      <c r="L9" s="4" t="n"/>
      <c r="M9" s="2" t="inlineStr">
        <is>
          <t>暂无公开数据</t>
        </is>
      </c>
      <c r="N9" s="2">
        <f>IF(J9="","",J9+ROW()/1000000000)</f>
        <v/>
      </c>
      <c r="O9" s="2">
        <f>IF(L9="","",L9+ROW()/1000000000)</f>
        <v/>
      </c>
    </row>
    <row r="10">
      <c r="A10" s="2" t="inlineStr">
        <is>
          <t>森中有林</t>
        </is>
      </c>
      <c r="B10" s="2" t="inlineStr">
        <is>
          <t>2026-05-23</t>
        </is>
      </c>
      <c r="C10" s="2" t="inlineStr">
        <is>
          <t>剧情 / 犯罪</t>
        </is>
      </c>
      <c r="D10" s="2" t="inlineStr">
        <is>
          <t>郑执</t>
        </is>
      </c>
      <c r="E10" s="2" t="inlineStr">
        <is>
          <t>于和伟 / 高圆圆 / 韩庚 / 张天爱 / 乔杉</t>
        </is>
      </c>
      <c r="F10" s="2" t="inlineStr">
        <is>
          <t>中国大陆</t>
        </is>
      </c>
      <c r="G10" s="2" t="inlineStr">
        <is>
          <t>117分钟</t>
        </is>
      </c>
      <c r="H10" s="2" t="inlineStr">
        <is>
          <t>暂无公开数据</t>
        </is>
      </c>
      <c r="I10" s="2" t="inlineStr">
        <is>
          <t>缺失</t>
        </is>
      </c>
      <c r="J10" s="3" t="n"/>
      <c r="K10" s="2" t="inlineStr">
        <is>
          <t>6.9</t>
        </is>
      </c>
      <c r="L10" s="4" t="n">
        <v>6.9</v>
      </c>
      <c r="M10" s="2" t="inlineStr">
        <is>
          <t>11052</t>
        </is>
      </c>
      <c r="N10" s="2">
        <f>IF(J10="","",J10+ROW()/1000000000)</f>
        <v/>
      </c>
      <c r="O10" s="2">
        <f>IF(L10="","",L10+ROW()/1000000000)</f>
        <v/>
      </c>
    </row>
    <row r="11">
      <c r="A11" s="2" t="inlineStr">
        <is>
          <t>星球大战：曼达洛人与古古</t>
        </is>
      </c>
      <c r="B11" s="2" t="inlineStr">
        <is>
          <t>2026-05-22</t>
        </is>
      </c>
      <c r="C11" s="2" t="inlineStr">
        <is>
          <t>动作 / 科幻 / 冒险</t>
        </is>
      </c>
      <c r="D11" s="2" t="inlineStr">
        <is>
          <t>乔恩·费儒</t>
        </is>
      </c>
      <c r="E11" s="2" t="inlineStr">
        <is>
          <t>佩德罗·帕斯卡 / 杰瑞米·艾伦·怀特 / 西格妮·韦弗</t>
        </is>
      </c>
      <c r="F11" s="2" t="inlineStr">
        <is>
          <t>美国</t>
        </is>
      </c>
      <c r="G11" s="2" t="inlineStr">
        <is>
          <t>132分钟</t>
        </is>
      </c>
      <c r="H11" s="2" t="inlineStr">
        <is>
          <t>暂无公开数据</t>
        </is>
      </c>
      <c r="I11" s="2" t="inlineStr">
        <is>
          <t>缺失</t>
        </is>
      </c>
      <c r="J11" s="3" t="n"/>
      <c r="K11" s="2" t="inlineStr">
        <is>
          <t>7.4</t>
        </is>
      </c>
      <c r="L11" s="4" t="n">
        <v>7.4</v>
      </c>
      <c r="M11" s="2" t="inlineStr">
        <is>
          <t>30752</t>
        </is>
      </c>
      <c r="N11" s="2">
        <f>IF(J11="","",J11+ROW()/1000000000)</f>
        <v/>
      </c>
      <c r="O11" s="2">
        <f>IF(L11="","",L11+ROW()/1000000000)</f>
        <v/>
      </c>
    </row>
    <row r="12">
      <c r="A12" s="2" t="inlineStr">
        <is>
          <t>今晚正好</t>
        </is>
      </c>
      <c r="B12" s="2" t="inlineStr">
        <is>
          <t>2026-05-22</t>
        </is>
      </c>
      <c r="C12" s="2" t="inlineStr">
        <is>
          <t>剧情</t>
        </is>
      </c>
      <c r="D12" s="2" t="inlineStr">
        <is>
          <t>赵八斗</t>
        </is>
      </c>
      <c r="E12" s="2" t="inlineStr">
        <is>
          <t>马思纯 / 陈昊森 / 张艺凡 / 宋洋</t>
        </is>
      </c>
      <c r="F12" s="2" t="inlineStr">
        <is>
          <t>中国大陆</t>
        </is>
      </c>
      <c r="G12" s="2" t="inlineStr">
        <is>
          <t>102分钟</t>
        </is>
      </c>
      <c r="H12" s="2" t="inlineStr">
        <is>
          <t>暂无公开数据</t>
        </is>
      </c>
      <c r="I12" s="2" t="inlineStr">
        <is>
          <t>缺失</t>
        </is>
      </c>
      <c r="J12" s="3" t="n"/>
      <c r="K12" s="2" t="inlineStr">
        <is>
          <t>6.3</t>
        </is>
      </c>
      <c r="L12" s="4" t="n">
        <v>6.3</v>
      </c>
      <c r="M12" s="2" t="inlineStr">
        <is>
          <t>9627</t>
        </is>
      </c>
      <c r="N12" s="2">
        <f>IF(J12="","",J12+ROW()/1000000000)</f>
        <v/>
      </c>
      <c r="O12" s="2">
        <f>IF(L12="","",L12+ROW()/1000000000)</f>
        <v/>
      </c>
    </row>
    <row r="13">
      <c r="A13" s="2" t="inlineStr">
        <is>
          <t>我们意外的勇气</t>
        </is>
      </c>
      <c r="B13" s="2" t="inlineStr">
        <is>
          <t>2026-05-22</t>
        </is>
      </c>
      <c r="C13" s="2" t="inlineStr">
        <is>
          <t>剧情</t>
        </is>
      </c>
      <c r="D13" s="2" t="inlineStr">
        <is>
          <t>游绍翔</t>
        </is>
      </c>
      <c r="E13" s="2" t="inlineStr">
        <is>
          <t>刘若英 / 薛仕凌 / 钟承翰 / 李霈瑜</t>
        </is>
      </c>
      <c r="F13" s="2" t="inlineStr">
        <is>
          <t>中国台湾</t>
        </is>
      </c>
      <c r="G13" s="2" t="inlineStr">
        <is>
          <t>暂无公开数据</t>
        </is>
      </c>
      <c r="H13" s="2" t="inlineStr">
        <is>
          <t>暂无公开数据</t>
        </is>
      </c>
      <c r="I13" s="2" t="inlineStr">
        <is>
          <t>缺失</t>
        </is>
      </c>
      <c r="J13" s="3" t="n"/>
      <c r="K13" s="2" t="inlineStr">
        <is>
          <t>暂无公开评分</t>
        </is>
      </c>
      <c r="L13" s="4" t="n"/>
      <c r="M13" s="2" t="inlineStr">
        <is>
          <t>暂无公开数据</t>
        </is>
      </c>
      <c r="N13" s="2">
        <f>IF(J13="","",J13+ROW()/1000000000)</f>
        <v/>
      </c>
      <c r="O13" s="2">
        <f>IF(L13="","",L13+ROW()/1000000000)</f>
        <v/>
      </c>
    </row>
    <row r="14">
      <c r="A14" s="2" t="inlineStr">
        <is>
          <t>突破3000米的日月潭</t>
        </is>
      </c>
      <c r="B14" s="2" t="inlineStr">
        <is>
          <t>2026-05-22</t>
        </is>
      </c>
      <c r="C14" s="2" t="inlineStr">
        <is>
          <t>剧情</t>
        </is>
      </c>
      <c r="D14" s="2" t="inlineStr">
        <is>
          <t>安景鸿</t>
        </is>
      </c>
      <c r="E14" s="2" t="inlineStr">
        <is>
          <t>李罗 / 李紫嫣 / 范逸臣 / 言承旭</t>
        </is>
      </c>
      <c r="F14" s="2" t="inlineStr">
        <is>
          <t>中国台湾</t>
        </is>
      </c>
      <c r="G14" s="2" t="inlineStr">
        <is>
          <t>暂无公开数据</t>
        </is>
      </c>
      <c r="H14" s="2" t="inlineStr">
        <is>
          <t>暂无公开数据</t>
        </is>
      </c>
      <c r="I14" s="2" t="inlineStr">
        <is>
          <t>缺失</t>
        </is>
      </c>
      <c r="J14" s="3" t="n"/>
      <c r="K14" s="2" t="inlineStr">
        <is>
          <t>暂无公开评分</t>
        </is>
      </c>
      <c r="L14" s="4" t="n"/>
      <c r="M14" s="2" t="inlineStr">
        <is>
          <t>暂无公开数据</t>
        </is>
      </c>
      <c r="N14" s="2">
        <f>IF(J14="","",J14+ROW()/1000000000)</f>
        <v/>
      </c>
      <c r="O14" s="2">
        <f>IF(L14="","",L14+ROW()/1000000000)</f>
        <v/>
      </c>
    </row>
    <row r="15">
      <c r="A15" s="2" t="inlineStr">
        <is>
          <t>维米尔：旷世大展</t>
        </is>
      </c>
      <c r="B15" s="2" t="inlineStr">
        <is>
          <t>2026-05-22</t>
        </is>
      </c>
      <c r="C15" s="2" t="inlineStr">
        <is>
          <t>纪录片</t>
        </is>
      </c>
      <c r="D15" s="2" t="inlineStr">
        <is>
          <t>大卫·比克斯塔夫</t>
        </is>
      </c>
      <c r="E15" s="2" t="inlineStr">
        <is>
          <t>暂无公开数据</t>
        </is>
      </c>
      <c r="F15" s="2" t="inlineStr">
        <is>
          <t>英国</t>
        </is>
      </c>
      <c r="G15" s="2" t="inlineStr">
        <is>
          <t>90分钟</t>
        </is>
      </c>
      <c r="H15" s="2" t="inlineStr">
        <is>
          <t>暂无公开数据</t>
        </is>
      </c>
      <c r="I15" s="2" t="inlineStr">
        <is>
          <t>缺失</t>
        </is>
      </c>
      <c r="J15" s="3" t="n"/>
      <c r="K15" s="2" t="inlineStr">
        <is>
          <t>暂无公开评分</t>
        </is>
      </c>
      <c r="L15" s="4" t="n"/>
      <c r="M15" s="2" t="inlineStr">
        <is>
          <t>暂无公开数据</t>
        </is>
      </c>
      <c r="N15" s="2">
        <f>IF(J15="","",J15+ROW()/1000000000)</f>
        <v/>
      </c>
      <c r="O15" s="2">
        <f>IF(L15="","",L15+ROW()/1000000000)</f>
        <v/>
      </c>
    </row>
    <row r="16">
      <c r="A16" s="2" t="inlineStr">
        <is>
          <t>错过了，遗憾吗？</t>
        </is>
      </c>
      <c r="B16" s="2" t="inlineStr">
        <is>
          <t>2026-05-20</t>
        </is>
      </c>
      <c r="C16" s="2" t="inlineStr">
        <is>
          <t>爱情 / 剧情</t>
        </is>
      </c>
      <c r="D16" s="2" t="inlineStr">
        <is>
          <t>黄石</t>
        </is>
      </c>
      <c r="E16" s="2" t="inlineStr">
        <is>
          <t>庄达菲 / 王安宇 / 白客 / 敖子逸</t>
        </is>
      </c>
      <c r="F16" s="2" t="inlineStr">
        <is>
          <t>中国大陆</t>
        </is>
      </c>
      <c r="G16" s="2" t="inlineStr">
        <is>
          <t>90分钟</t>
        </is>
      </c>
      <c r="H16" s="2" t="inlineStr">
        <is>
          <t>&gt;=7379.82</t>
        </is>
      </c>
      <c r="I16" s="2" t="inlineStr">
        <is>
          <t>下限</t>
        </is>
      </c>
      <c r="J16" s="3" t="n">
        <v>7379.82</v>
      </c>
      <c r="K16" s="2" t="inlineStr">
        <is>
          <t>4.5</t>
        </is>
      </c>
      <c r="L16" s="4" t="n">
        <v>4.5</v>
      </c>
      <c r="M16" s="2" t="inlineStr">
        <is>
          <t>4699</t>
        </is>
      </c>
      <c r="N16" s="2">
        <f>IF(J16="","",J16+ROW()/1000000000)</f>
        <v/>
      </c>
      <c r="O16" s="2">
        <f>IF(L16="","",L16+ROW()/1000000000)</f>
        <v/>
      </c>
    </row>
    <row r="17">
      <c r="A17" s="2" t="inlineStr">
        <is>
          <t>爱情城事</t>
        </is>
      </c>
      <c r="B17" s="2" t="inlineStr">
        <is>
          <t>2026-05-20</t>
        </is>
      </c>
      <c r="C17" s="2" t="inlineStr">
        <is>
          <t>爱情 / 剧情</t>
        </is>
      </c>
      <c r="D17" s="2" t="inlineStr">
        <is>
          <t>张吉安 / 黄绮琳 / 许承杰 / 帕武·多杰 / 刘权慧 / 殷振豪 / 哈希德·阿米 / 黄婕妤 / 李心洁 / 谢沛如</t>
        </is>
      </c>
      <c r="E17" s="2" t="inlineStr">
        <is>
          <t>伍佰 / 李心洁 / 郭书瑶 / 蔡振南 / 邓丽欣 / 郑秀文 / 刘冠廷 / 张震</t>
        </is>
      </c>
      <c r="F17" s="2" t="inlineStr">
        <is>
          <t>中国台湾</t>
        </is>
      </c>
      <c r="G17" s="2" t="inlineStr">
        <is>
          <t>暂无公开数据</t>
        </is>
      </c>
      <c r="H17" s="2" t="inlineStr">
        <is>
          <t>暂无公开数据</t>
        </is>
      </c>
      <c r="I17" s="2" t="inlineStr">
        <is>
          <t>缺失</t>
        </is>
      </c>
      <c r="J17" s="3" t="n"/>
      <c r="K17" s="2" t="inlineStr">
        <is>
          <t>5.7</t>
        </is>
      </c>
      <c r="L17" s="4" t="n">
        <v>5.7</v>
      </c>
      <c r="M17" s="2" t="inlineStr">
        <is>
          <t>暂无公开数据</t>
        </is>
      </c>
      <c r="N17" s="2">
        <f>IF(J17="","",J17+ROW()/1000000000)</f>
        <v/>
      </c>
      <c r="O17" s="2">
        <f>IF(L17="","",L17+ROW()/1000000000)</f>
        <v/>
      </c>
    </row>
    <row r="18">
      <c r="A18" s="2" t="inlineStr">
        <is>
          <t>一个男人和一个女人</t>
        </is>
      </c>
      <c r="B18" s="2" t="inlineStr">
        <is>
          <t>2026-05-16</t>
        </is>
      </c>
      <c r="C18" s="2" t="inlineStr">
        <is>
          <t>剧情 / 爱情</t>
        </is>
      </c>
      <c r="D18" s="2" t="inlineStr">
        <is>
          <t>管虎</t>
        </is>
      </c>
      <c r="E18" s="2" t="inlineStr">
        <is>
          <t>黄渤 / 倪妮 / 周励淇 / 林雪 / 鲍起静</t>
        </is>
      </c>
      <c r="F18" s="2" t="inlineStr">
        <is>
          <t>中国大陆 / 中国香港</t>
        </is>
      </c>
      <c r="G18" s="2" t="inlineStr">
        <is>
          <t>113分钟</t>
        </is>
      </c>
      <c r="H18" s="2" t="inlineStr">
        <is>
          <t>暂无公开数据</t>
        </is>
      </c>
      <c r="I18" s="2" t="inlineStr">
        <is>
          <t>缺失</t>
        </is>
      </c>
      <c r="J18" s="3" t="n"/>
      <c r="K18" s="2" t="inlineStr">
        <is>
          <t>7.1</t>
        </is>
      </c>
      <c r="L18" s="4" t="n">
        <v>7.1</v>
      </c>
      <c r="M18" s="2" t="inlineStr">
        <is>
          <t>11113</t>
        </is>
      </c>
      <c r="N18" s="2">
        <f>IF(J18="","",J18+ROW()/1000000000)</f>
        <v/>
      </c>
      <c r="O18" s="2">
        <f>IF(L18="","",L18+ROW()/1000000000)</f>
        <v/>
      </c>
    </row>
    <row r="19">
      <c r="A19" s="2" t="inlineStr">
        <is>
          <t>绵羊侦探团</t>
        </is>
      </c>
      <c r="B19" s="2" t="inlineStr">
        <is>
          <t>2026-05-16</t>
        </is>
      </c>
      <c r="C19" s="2" t="inlineStr">
        <is>
          <t>喜剧 / 动画 / 悬疑 / 冒险</t>
        </is>
      </c>
      <c r="D19" s="2" t="inlineStr">
        <is>
          <t>凯尔·巴尔达</t>
        </is>
      </c>
      <c r="E19" s="2" t="inlineStr">
        <is>
          <t>休·杰克曼 / 尼可拉斯·博朗 / 尼古拉斯·加利齐纳</t>
        </is>
      </c>
      <c r="F19" s="2" t="inlineStr">
        <is>
          <t>爱尔兰 / 英国 / 德国 / 美国</t>
        </is>
      </c>
      <c r="G19" s="2" t="inlineStr">
        <is>
          <t>110分钟</t>
        </is>
      </c>
      <c r="H19" s="2" t="inlineStr">
        <is>
          <t>暂无公开数据</t>
        </is>
      </c>
      <c r="I19" s="2" t="inlineStr">
        <is>
          <t>缺失</t>
        </is>
      </c>
      <c r="J19" s="3" t="n"/>
      <c r="K19" s="2" t="inlineStr">
        <is>
          <t>7.5</t>
        </is>
      </c>
      <c r="L19" s="4" t="n">
        <v>7.5</v>
      </c>
      <c r="M19" s="2" t="inlineStr">
        <is>
          <t>24761</t>
        </is>
      </c>
      <c r="N19" s="2">
        <f>IF(J19="","",J19+ROW()/1000000000)</f>
        <v/>
      </c>
      <c r="O19" s="2">
        <f>IF(L19="","",L19+ROW()/1000000000)</f>
        <v/>
      </c>
    </row>
    <row r="20">
      <c r="A20" s="2" t="inlineStr">
        <is>
          <t>逢生：直面癌症</t>
        </is>
      </c>
      <c r="B20" s="2" t="inlineStr">
        <is>
          <t>2026-05-08</t>
        </is>
      </c>
      <c r="C20" s="2" t="inlineStr">
        <is>
          <t>纪录片</t>
        </is>
      </c>
      <c r="D20" s="2" t="inlineStr">
        <is>
          <t>刘建中</t>
        </is>
      </c>
      <c r="E20" s="2" t="inlineStr">
        <is>
          <t>暂无公开数据</t>
        </is>
      </c>
      <c r="F20" s="2" t="inlineStr">
        <is>
          <t>中国大陆</t>
        </is>
      </c>
      <c r="G20" s="2" t="inlineStr">
        <is>
          <t>暂无公开数据</t>
        </is>
      </c>
      <c r="H20" s="2" t="inlineStr">
        <is>
          <t>暂无公开数据</t>
        </is>
      </c>
      <c r="I20" s="2" t="inlineStr">
        <is>
          <t>缺失</t>
        </is>
      </c>
      <c r="J20" s="3" t="n"/>
      <c r="K20" s="2" t="inlineStr">
        <is>
          <t>暂无公开评分</t>
        </is>
      </c>
      <c r="L20" s="4" t="n"/>
      <c r="M20" s="2" t="inlineStr">
        <is>
          <t>暂无公开数据</t>
        </is>
      </c>
      <c r="N20" s="2">
        <f>IF(J20="","",J20+ROW()/1000000000)</f>
        <v/>
      </c>
      <c r="O20" s="2">
        <f>IF(L20="","",L20+ROW()/1000000000)</f>
        <v/>
      </c>
    </row>
    <row r="21">
      <c r="A21" s="2" t="inlineStr">
        <is>
          <t>青铜葵花</t>
        </is>
      </c>
      <c r="B21" s="2" t="inlineStr">
        <is>
          <t>2026-05-08</t>
        </is>
      </c>
      <c r="C21" s="2" t="inlineStr">
        <is>
          <t>剧情 / 儿童</t>
        </is>
      </c>
      <c r="D21" s="2" t="inlineStr">
        <is>
          <t>陈坤厚</t>
        </is>
      </c>
      <c r="E21" s="2" t="inlineStr">
        <is>
          <t>韩陌 / 张宇轩 / 冯雪雅 / 谢凯琦 / 战菁一</t>
        </is>
      </c>
      <c r="F21" s="2" t="inlineStr">
        <is>
          <t>中国大陆</t>
        </is>
      </c>
      <c r="G21" s="2" t="inlineStr">
        <is>
          <t>暂无公开数据</t>
        </is>
      </c>
      <c r="H21" s="2" t="inlineStr">
        <is>
          <t>暂无公开数据</t>
        </is>
      </c>
      <c r="I21" s="2" t="inlineStr">
        <is>
          <t>缺失</t>
        </is>
      </c>
      <c r="J21" s="3" t="n"/>
      <c r="K21" s="2" t="inlineStr">
        <is>
          <t>暂无公开评分</t>
        </is>
      </c>
      <c r="L21" s="4" t="n"/>
      <c r="M21" s="2" t="inlineStr">
        <is>
          <t>暂无公开数据</t>
        </is>
      </c>
      <c r="N21" s="2">
        <f>IF(J21="","",J21+ROW()/1000000000)</f>
        <v/>
      </c>
      <c r="O21" s="2">
        <f>IF(L21="","",L21+ROW()/1000000000)</f>
        <v/>
      </c>
    </row>
    <row r="22">
      <c r="A22" s="2" t="inlineStr">
        <is>
          <t>我在苏州学非遗</t>
        </is>
      </c>
      <c r="B22" s="2" t="inlineStr">
        <is>
          <t>2026-05-03</t>
        </is>
      </c>
      <c r="C22" s="2" t="inlineStr">
        <is>
          <t>纪录片</t>
        </is>
      </c>
      <c r="D22" s="2" t="inlineStr">
        <is>
          <t>萧寒</t>
        </is>
      </c>
      <c r="E22" s="2" t="inlineStr">
        <is>
          <t>暂无公开数据</t>
        </is>
      </c>
      <c r="F22" s="2" t="inlineStr">
        <is>
          <t>中国大陆</t>
        </is>
      </c>
      <c r="G22" s="2" t="inlineStr">
        <is>
          <t>暂无公开数据</t>
        </is>
      </c>
      <c r="H22" s="2" t="inlineStr">
        <is>
          <t>暂无公开数据</t>
        </is>
      </c>
      <c r="I22" s="2" t="inlineStr">
        <is>
          <t>缺失</t>
        </is>
      </c>
      <c r="J22" s="3" t="n"/>
      <c r="K22" s="2" t="inlineStr">
        <is>
          <t>暂无公开评分</t>
        </is>
      </c>
      <c r="L22" s="4" t="n"/>
      <c r="M22" s="2" t="inlineStr">
        <is>
          <t>暂无公开数据</t>
        </is>
      </c>
      <c r="N22" s="2">
        <f>IF(J22="","",J22+ROW()/1000000000)</f>
        <v/>
      </c>
      <c r="O22" s="2">
        <f>IF(L22="","",L22+ROW()/1000000000)</f>
        <v/>
      </c>
    </row>
    <row r="23">
      <c r="A23" s="2" t="inlineStr">
        <is>
          <t>纵横四海</t>
        </is>
      </c>
      <c r="B23" s="2" t="inlineStr">
        <is>
          <t>2026-05-03</t>
        </is>
      </c>
      <c r="C23" s="2" t="inlineStr">
        <is>
          <t>剧情 / 喜剧 / 动作 / 犯罪</t>
        </is>
      </c>
      <c r="D23" s="2" t="inlineStr">
        <is>
          <t>吴宇森</t>
        </is>
      </c>
      <c r="E23" s="2" t="inlineStr">
        <is>
          <t>周润发 / 张国荣 / 钟楚红</t>
        </is>
      </c>
      <c r="F23" s="2" t="inlineStr">
        <is>
          <t>中国香港</t>
        </is>
      </c>
      <c r="G23" s="2" t="inlineStr">
        <is>
          <t>109分钟</t>
        </is>
      </c>
      <c r="H23" s="2" t="inlineStr">
        <is>
          <t>暂无公开数据</t>
        </is>
      </c>
      <c r="I23" s="2" t="inlineStr">
        <is>
          <t>缺失</t>
        </is>
      </c>
      <c r="J23" s="3" t="n"/>
      <c r="K23" s="2" t="inlineStr">
        <is>
          <t>8.8</t>
        </is>
      </c>
      <c r="L23" s="4" t="n">
        <v>8.800000000000001</v>
      </c>
      <c r="M23" s="2" t="inlineStr">
        <is>
          <t>490751</t>
        </is>
      </c>
      <c r="N23" s="2">
        <f>IF(J23="","",J23+ROW()/1000000000)</f>
        <v/>
      </c>
      <c r="O23" s="2">
        <f>IF(L23="","",L23+ROW()/1000000000)</f>
        <v/>
      </c>
    </row>
    <row r="24">
      <c r="A24" s="2" t="inlineStr">
        <is>
          <t>寒战1994</t>
        </is>
      </c>
      <c r="B24" s="2" t="inlineStr">
        <is>
          <t>2026-05-01</t>
        </is>
      </c>
      <c r="C24" s="2" t="inlineStr">
        <is>
          <t>剧情 / 动作 / 犯罪</t>
        </is>
      </c>
      <c r="D24" s="2" t="inlineStr">
        <is>
          <t>梁乐民</t>
        </is>
      </c>
      <c r="E24" s="2" t="inlineStr">
        <is>
          <t>吴彦祖 / 刘俊谦 / 谢君豪 / 吴慷仁 / 周润发 / 郭富城 / 梁家辉 / 古天乐</t>
        </is>
      </c>
      <c r="F24" s="2" t="inlineStr">
        <is>
          <t>中国香港 / 中国大陆</t>
        </is>
      </c>
      <c r="G24" s="2" t="inlineStr">
        <is>
          <t>117分钟</t>
        </is>
      </c>
      <c r="H24" s="2" t="inlineStr">
        <is>
          <t>&gt;=5000</t>
        </is>
      </c>
      <c r="I24" s="2" t="inlineStr">
        <is>
          <t>下限</t>
        </is>
      </c>
      <c r="J24" s="3" t="n">
        <v>5000</v>
      </c>
      <c r="K24" s="2" t="inlineStr">
        <is>
          <t>7.1</t>
        </is>
      </c>
      <c r="L24" s="4" t="n">
        <v>7.1</v>
      </c>
      <c r="M24" s="2" t="inlineStr">
        <is>
          <t>94889</t>
        </is>
      </c>
      <c r="N24" s="2">
        <f>IF(J24="","",J24+ROW()/1000000000)</f>
        <v/>
      </c>
      <c r="O24" s="2">
        <f>IF(L24="","",L24+ROW()/1000000000)</f>
        <v/>
      </c>
    </row>
    <row r="25">
      <c r="A25" s="2" t="inlineStr">
        <is>
          <t>消失的人</t>
        </is>
      </c>
      <c r="B25" s="2" t="inlineStr">
        <is>
          <t>2026-05-01</t>
        </is>
      </c>
      <c r="C25" s="2" t="inlineStr">
        <is>
          <t>悬疑 / 犯罪 / 剧情</t>
        </is>
      </c>
      <c r="D25" s="2" t="inlineStr">
        <is>
          <t>程伟豪</t>
        </is>
      </c>
      <c r="E25" s="2" t="inlineStr">
        <is>
          <t>郑恺 / 刘浩存 / 邱泽 / 李晨 / 姜妍</t>
        </is>
      </c>
      <c r="F25" s="2" t="inlineStr">
        <is>
          <t>中国大陆</t>
        </is>
      </c>
      <c r="G25" s="2" t="inlineStr">
        <is>
          <t>140分钟</t>
        </is>
      </c>
      <c r="H25" s="2" t="inlineStr">
        <is>
          <t>48260</t>
        </is>
      </c>
      <c r="I25" s="2" t="inlineStr">
        <is>
          <t>精确</t>
        </is>
      </c>
      <c r="J25" s="3" t="n">
        <v>48260</v>
      </c>
      <c r="K25" s="2" t="inlineStr">
        <is>
          <t>7.3</t>
        </is>
      </c>
      <c r="L25" s="4" t="n">
        <v>7.3</v>
      </c>
      <c r="M25" s="2" t="inlineStr">
        <is>
          <t>92873</t>
        </is>
      </c>
      <c r="N25" s="2">
        <f>IF(J25="","",J25+ROW()/1000000000)</f>
        <v/>
      </c>
      <c r="O25" s="2">
        <f>IF(L25="","",L25+ROW()/1000000000)</f>
        <v/>
      </c>
    </row>
    <row r="26">
      <c r="A26" s="2" t="inlineStr">
        <is>
          <t>10间敢死队</t>
        </is>
      </c>
      <c r="B26" s="2" t="inlineStr">
        <is>
          <t>2026-05-01</t>
        </is>
      </c>
      <c r="C26" s="2" t="inlineStr">
        <is>
          <t>剧情 / 战争</t>
        </is>
      </c>
      <c r="D26" s="2" t="inlineStr">
        <is>
          <t>陈思诚</t>
        </is>
      </c>
      <c r="E26" s="2" t="inlineStr">
        <is>
          <t>蒋龙 / 齐溪 / 王子川 / 杨超越 / 曹炳琨 / 倪大红 / 蔡明</t>
        </is>
      </c>
      <c r="F26" s="2" t="inlineStr">
        <is>
          <t>中国大陆</t>
        </is>
      </c>
      <c r="G26" s="2" t="inlineStr">
        <is>
          <t>暂无公开数据</t>
        </is>
      </c>
      <c r="H26" s="2" t="inlineStr">
        <is>
          <t>&gt;=5000</t>
        </is>
      </c>
      <c r="I26" s="2" t="inlineStr">
        <is>
          <t>下限</t>
        </is>
      </c>
      <c r="J26" s="3" t="n">
        <v>5000</v>
      </c>
      <c r="K26" s="2" t="inlineStr">
        <is>
          <t>6.8</t>
        </is>
      </c>
      <c r="L26" s="4" t="n">
        <v>6.8</v>
      </c>
      <c r="M26" s="2" t="inlineStr">
        <is>
          <t>暂无公开数据</t>
        </is>
      </c>
      <c r="N26" s="2">
        <f>IF(J26="","",J26+ROW()/1000000000)</f>
        <v/>
      </c>
      <c r="O26" s="2">
        <f>IF(L26="","",L26+ROW()/1000000000)</f>
        <v/>
      </c>
    </row>
    <row r="27">
      <c r="A27" s="2" t="inlineStr">
        <is>
          <t>门牙</t>
        </is>
      </c>
      <c r="B27" s="2" t="inlineStr">
        <is>
          <t>2026-05-01</t>
        </is>
      </c>
      <c r="C27" s="2" t="inlineStr">
        <is>
          <t>剧情</t>
        </is>
      </c>
      <c r="D27" s="2" t="inlineStr">
        <is>
          <t>李心</t>
        </is>
      </c>
      <c r="E27" s="2" t="inlineStr">
        <is>
          <t>章宇 / 陈昊宇</t>
        </is>
      </c>
      <c r="F27" s="2" t="inlineStr">
        <is>
          <t>中国大陆</t>
        </is>
      </c>
      <c r="G27" s="2" t="inlineStr">
        <is>
          <t>暂无公开数据</t>
        </is>
      </c>
      <c r="H27" s="2" t="inlineStr">
        <is>
          <t>&gt;=5000</t>
        </is>
      </c>
      <c r="I27" s="2" t="inlineStr">
        <is>
          <t>下限</t>
        </is>
      </c>
      <c r="J27" s="3" t="n">
        <v>5000</v>
      </c>
      <c r="K27" s="2" t="inlineStr">
        <is>
          <t>暂无公开评分</t>
        </is>
      </c>
      <c r="L27" s="4" t="n"/>
      <c r="M27" s="2" t="inlineStr">
        <is>
          <t>暂无公开数据</t>
        </is>
      </c>
      <c r="N27" s="2">
        <f>IF(J27="","",J27+ROW()/1000000000)</f>
        <v/>
      </c>
      <c r="O27" s="2">
        <f>IF(L27="","",L27+ROW()/1000000000)</f>
        <v/>
      </c>
    </row>
    <row r="28">
      <c r="A28" s="2" t="inlineStr">
        <is>
          <t>猪猪侠大电影之竞速小英雄</t>
        </is>
      </c>
      <c r="B28" s="2" t="inlineStr">
        <is>
          <t>2026-05-01</t>
        </is>
      </c>
      <c r="C28" s="2" t="inlineStr">
        <is>
          <t>动画 / 冒险</t>
        </is>
      </c>
      <c r="D28" s="2" t="inlineStr">
        <is>
          <t>古燕梅 / 王永健 / 钟彧</t>
        </is>
      </c>
      <c r="E28" s="2" t="inlineStr">
        <is>
          <t>暂无公开数据</t>
        </is>
      </c>
      <c r="F28" s="2" t="inlineStr">
        <is>
          <t>中国大陆</t>
        </is>
      </c>
      <c r="G28" s="2" t="inlineStr">
        <is>
          <t>暂无公开数据</t>
        </is>
      </c>
      <c r="H28" s="2" t="inlineStr">
        <is>
          <t>1767.87</t>
        </is>
      </c>
      <c r="I28" s="2" t="inlineStr">
        <is>
          <t>精确</t>
        </is>
      </c>
      <c r="J28" s="3" t="n">
        <v>1767.87</v>
      </c>
      <c r="K28" s="2" t="inlineStr">
        <is>
          <t>暂无公开评分</t>
        </is>
      </c>
      <c r="L28" s="4" t="n"/>
      <c r="M28" s="2" t="inlineStr">
        <is>
          <t>暂无公开数据</t>
        </is>
      </c>
      <c r="N28" s="2">
        <f>IF(J28="","",J28+ROW()/1000000000)</f>
        <v/>
      </c>
      <c r="O28" s="2">
        <f>IF(L28="","",L28+ROW()/1000000000)</f>
        <v/>
      </c>
    </row>
    <row r="29">
      <c r="A29" s="2" t="inlineStr">
        <is>
          <t>穿普拉达的女王2</t>
        </is>
      </c>
      <c r="B29" s="2" t="inlineStr">
        <is>
          <t>2026-04-30</t>
        </is>
      </c>
      <c r="C29" s="2" t="inlineStr">
        <is>
          <t>剧情 / 喜剧</t>
        </is>
      </c>
      <c r="D29" s="2" t="inlineStr">
        <is>
          <t>大卫·弗兰科尔</t>
        </is>
      </c>
      <c r="E29" s="2" t="inlineStr">
        <is>
          <t>梅丽尔·斯特里普 / 安妮·海瑟薇 / 艾米莉·布朗特</t>
        </is>
      </c>
      <c r="F29" s="2" t="inlineStr">
        <is>
          <t>美国</t>
        </is>
      </c>
      <c r="G29" s="2" t="inlineStr">
        <is>
          <t>120分钟</t>
        </is>
      </c>
      <c r="H29" s="2" t="inlineStr">
        <is>
          <t>&gt;=5000</t>
        </is>
      </c>
      <c r="I29" s="2" t="inlineStr">
        <is>
          <t>下限</t>
        </is>
      </c>
      <c r="J29" s="3" t="n">
        <v>5000</v>
      </c>
      <c r="K29" s="2" t="inlineStr">
        <is>
          <t>6.5</t>
        </is>
      </c>
      <c r="L29" s="4" t="n">
        <v>6.5</v>
      </c>
      <c r="M29" s="2" t="inlineStr">
        <is>
          <t>64075</t>
        </is>
      </c>
      <c r="N29" s="2">
        <f>IF(J29="","",J29+ROW()/1000000000)</f>
        <v/>
      </c>
      <c r="O29" s="2">
        <f>IF(L29="","",L29+ROW()/1000000000)</f>
        <v/>
      </c>
    </row>
    <row r="30">
      <c r="A30" s="2" t="inlineStr">
        <is>
          <t>给阿嬷的情书</t>
        </is>
      </c>
      <c r="B30" s="2" t="inlineStr">
        <is>
          <t>2026-04-30</t>
        </is>
      </c>
      <c r="C30" s="2" t="inlineStr">
        <is>
          <t>剧情 / 家庭</t>
        </is>
      </c>
      <c r="D30" s="2" t="inlineStr">
        <is>
          <t>蓝鸿春</t>
        </is>
      </c>
      <c r="E30" s="2" t="inlineStr">
        <is>
          <t>李思潼 / 王彦桐 / 吴少卿</t>
        </is>
      </c>
      <c r="F30" s="2" t="inlineStr">
        <is>
          <t>中国大陆</t>
        </is>
      </c>
      <c r="G30" s="2" t="inlineStr">
        <is>
          <t>118分钟</t>
        </is>
      </c>
      <c r="H30" s="2" t="inlineStr">
        <is>
          <t>137461</t>
        </is>
      </c>
      <c r="I30" s="2" t="inlineStr">
        <is>
          <t>精确</t>
        </is>
      </c>
      <c r="J30" s="3" t="n">
        <v>137461</v>
      </c>
      <c r="K30" s="2" t="inlineStr">
        <is>
          <t>9.2</t>
        </is>
      </c>
      <c r="L30" s="4" t="n">
        <v>9.199999999999999</v>
      </c>
      <c r="M30" s="2" t="inlineStr">
        <is>
          <t>746080</t>
        </is>
      </c>
      <c r="N30" s="2">
        <f>IF(J30="","",J30+ROW()/1000000000)</f>
        <v/>
      </c>
      <c r="O30" s="2">
        <f>IF(L30="","",L30+ROW()/1000000000)</f>
        <v/>
      </c>
    </row>
    <row r="31">
      <c r="A31" s="2" t="inlineStr">
        <is>
          <t>怖偶惊情</t>
        </is>
      </c>
      <c r="B31" s="2" t="inlineStr">
        <is>
          <t>2026-04-30</t>
        </is>
      </c>
      <c r="C31" s="2" t="inlineStr">
        <is>
          <t>惊悚 / 恐怖</t>
        </is>
      </c>
      <c r="D31" s="2" t="inlineStr">
        <is>
          <t>唐明智</t>
        </is>
      </c>
      <c r="E31" s="2" t="inlineStr">
        <is>
          <t>吴佳欣 / 王坤</t>
        </is>
      </c>
      <c r="F31" s="2" t="inlineStr">
        <is>
          <t>中国大陆</t>
        </is>
      </c>
      <c r="G31" s="2" t="inlineStr">
        <is>
          <t>暂无公开数据</t>
        </is>
      </c>
      <c r="H31" s="2" t="inlineStr">
        <is>
          <t>暂无公开数据</t>
        </is>
      </c>
      <c r="I31" s="2" t="inlineStr">
        <is>
          <t>缺失</t>
        </is>
      </c>
      <c r="J31" s="3" t="n"/>
      <c r="K31" s="2" t="inlineStr">
        <is>
          <t>暂无公开评分</t>
        </is>
      </c>
      <c r="L31" s="4" t="n"/>
      <c r="M31" s="2" t="inlineStr">
        <is>
          <t>暂无公开数据</t>
        </is>
      </c>
      <c r="N31" s="2">
        <f>IF(J31="","",J31+ROW()/1000000000)</f>
        <v/>
      </c>
      <c r="O31" s="2">
        <f>IF(L31="","",L31+ROW()/1000000000)</f>
        <v/>
      </c>
    </row>
  </sheetData>
  <autoFilter ref="A1:O3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</cols>
  <sheetData>
    <row r="1">
      <c r="A1" s="5" t="inlineStr">
        <is>
          <t>统计说明</t>
        </is>
      </c>
      <c r="B1" s="6" t="n"/>
      <c r="C1" s="6" t="n"/>
      <c r="D1" s="5" t="inlineStr">
        <is>
          <t>按类型的平均票房与平均评分</t>
        </is>
      </c>
      <c r="E1" s="7" t="n"/>
      <c r="F1" s="6" t="n"/>
      <c r="G1" s="8" t="n"/>
      <c r="H1" s="7" t="n"/>
      <c r="I1" s="8" t="n"/>
      <c r="J1" s="6" t="n"/>
      <c r="K1" s="7" t="n"/>
    </row>
    <row r="2">
      <c r="A2" s="9" t="inlineStr">
        <is>
          <t>票房为“可确认下限口径”：精确票房按原值，&gt;=票房按下限值；缺失不参与均值和排名。</t>
        </is>
      </c>
      <c r="B2" s="6" t="n"/>
      <c r="C2" s="6" t="n"/>
      <c r="D2" s="9" t="inlineStr">
        <is>
          <t>类型</t>
        </is>
      </c>
      <c r="E2" s="9" t="inlineStr">
        <is>
          <t>影片数量</t>
        </is>
      </c>
      <c r="F2" s="10" t="inlineStr">
        <is>
          <t>平均票房（万元）</t>
        </is>
      </c>
      <c r="G2" s="11" t="inlineStr">
        <is>
          <t>平均评分</t>
        </is>
      </c>
      <c r="H2" s="7" t="n"/>
      <c r="I2" s="8" t="n"/>
      <c r="J2" s="6" t="n"/>
      <c r="K2" s="7" t="n"/>
    </row>
    <row r="3">
      <c r="A3" s="7" t="inlineStr">
        <is>
          <t>总样本量</t>
        </is>
      </c>
      <c r="B3" s="12">
        <f>COUNTA('清洗后数据'!A:A)-1</f>
        <v/>
      </c>
      <c r="C3" s="6" t="n"/>
      <c r="D3" s="7" t="inlineStr">
        <is>
          <t>剧情</t>
        </is>
      </c>
      <c r="E3" s="7">
        <f>COUNTIF('清洗后数据'!$C:$C,"*"&amp;D3&amp;"*")</f>
        <v/>
      </c>
      <c r="F3" s="6">
        <f>IFERROR(AVERAGEIF('清洗后数据'!$C:$C,"*"&amp;D3&amp;"*",'清洗后数据'!$J:$J),"缺失")</f>
        <v/>
      </c>
      <c r="G3" s="8">
        <f>IFERROR(AVERAGEIF('清洗后数据'!$C:$C,"*"&amp;D3&amp;"*",'清洗后数据'!$L:$L),"缺失")</f>
        <v/>
      </c>
      <c r="H3" s="7" t="n"/>
      <c r="I3" s="8" t="n"/>
      <c r="J3" s="6" t="n"/>
      <c r="K3" s="7" t="n"/>
    </row>
    <row r="4">
      <c r="A4" s="7" t="inlineStr">
        <is>
          <t>可确认下限总票房（万元）</t>
        </is>
      </c>
      <c r="B4" s="6">
        <f>SUM('清洗后数据'!J:J)</f>
        <v/>
      </c>
      <c r="C4" s="6" t="n"/>
      <c r="D4" s="7" t="inlineStr">
        <is>
          <t>冒险</t>
        </is>
      </c>
      <c r="E4" s="7">
        <f>COUNTIF('清洗后数据'!$C:$C,"*"&amp;D4&amp;"*")</f>
        <v/>
      </c>
      <c r="F4" s="6">
        <f>IFERROR(AVERAGEIF('清洗后数据'!$C:$C,"*"&amp;D4&amp;"*",'清洗后数据'!$J:$J),"缺失")</f>
        <v/>
      </c>
      <c r="G4" s="8">
        <f>IFERROR(AVERAGEIF('清洗后数据'!$C:$C,"*"&amp;D4&amp;"*",'清洗后数据'!$L:$L),"缺失")</f>
        <v/>
      </c>
      <c r="H4" s="7" t="n"/>
      <c r="I4" s="8" t="n"/>
      <c r="J4" s="6" t="n"/>
      <c r="K4" s="7" t="n"/>
    </row>
    <row r="5">
      <c r="A5" s="7" t="inlineStr">
        <is>
          <t>有评分影片数</t>
        </is>
      </c>
      <c r="B5" s="12">
        <f>COUNT('清洗后数据'!L:L)</f>
        <v/>
      </c>
      <c r="C5" s="6" t="n"/>
      <c r="D5" s="7" t="inlineStr">
        <is>
          <t>动画</t>
        </is>
      </c>
      <c r="E5" s="7">
        <f>COUNTIF('清洗后数据'!$C:$C,"*"&amp;D5&amp;"*")</f>
        <v/>
      </c>
      <c r="F5" s="6">
        <f>IFERROR(AVERAGEIF('清洗后数据'!$C:$C,"*"&amp;D5&amp;"*",'清洗后数据'!$J:$J),"缺失")</f>
        <v/>
      </c>
      <c r="G5" s="8">
        <f>IFERROR(AVERAGEIF('清洗后数据'!$C:$C,"*"&amp;D5&amp;"*",'清洗后数据'!$L:$L),"缺失")</f>
        <v/>
      </c>
      <c r="H5" s="7" t="n"/>
      <c r="I5" s="8" t="n"/>
      <c r="J5" s="6" t="n"/>
      <c r="K5" s="7" t="n"/>
    </row>
    <row r="6">
      <c r="A6" s="7" t="n"/>
      <c r="B6" s="6" t="n"/>
      <c r="C6" s="6" t="n"/>
      <c r="D6" s="7" t="inlineStr">
        <is>
          <t>喜剧</t>
        </is>
      </c>
      <c r="E6" s="7">
        <f>COUNTIF('清洗后数据'!$C:$C,"*"&amp;D6&amp;"*")</f>
        <v/>
      </c>
      <c r="F6" s="6">
        <f>IFERROR(AVERAGEIF('清洗后数据'!$C:$C,"*"&amp;D6&amp;"*",'清洗后数据'!$J:$J),"缺失")</f>
        <v/>
      </c>
      <c r="G6" s="8">
        <f>IFERROR(AVERAGEIF('清洗后数据'!$C:$C,"*"&amp;D6&amp;"*",'清洗后数据'!$L:$L),"缺失")</f>
        <v/>
      </c>
      <c r="H6" s="7" t="n"/>
      <c r="I6" s="8" t="n"/>
      <c r="J6" s="6" t="n"/>
      <c r="K6" s="7" t="n"/>
    </row>
    <row r="7">
      <c r="A7" s="7" t="n"/>
      <c r="B7" s="6" t="n"/>
      <c r="C7" s="6" t="n"/>
      <c r="D7" s="7" t="inlineStr">
        <is>
          <t>悬疑</t>
        </is>
      </c>
      <c r="E7" s="7">
        <f>COUNTIF('清洗后数据'!$C:$C,"*"&amp;D7&amp;"*")</f>
        <v/>
      </c>
      <c r="F7" s="6">
        <f>IFERROR(AVERAGEIF('清洗后数据'!$C:$C,"*"&amp;D7&amp;"*",'清洗后数据'!$J:$J),"缺失")</f>
        <v/>
      </c>
      <c r="G7" s="8">
        <f>IFERROR(AVERAGEIF('清洗后数据'!$C:$C,"*"&amp;D7&amp;"*",'清洗后数据'!$L:$L),"缺失")</f>
        <v/>
      </c>
      <c r="H7" s="7" t="n"/>
      <c r="I7" s="8" t="n"/>
      <c r="J7" s="6" t="n"/>
      <c r="K7" s="7" t="n"/>
    </row>
    <row r="8">
      <c r="A8" s="7" t="n"/>
      <c r="B8" s="6" t="n"/>
      <c r="C8" s="6" t="n"/>
      <c r="D8" s="7" t="inlineStr">
        <is>
          <t>犯罪</t>
        </is>
      </c>
      <c r="E8" s="7">
        <f>COUNTIF('清洗后数据'!$C:$C,"*"&amp;D8&amp;"*")</f>
        <v/>
      </c>
      <c r="F8" s="6">
        <f>IFERROR(AVERAGEIF('清洗后数据'!$C:$C,"*"&amp;D8&amp;"*",'清洗后数据'!$J:$J),"缺失")</f>
        <v/>
      </c>
      <c r="G8" s="8">
        <f>IFERROR(AVERAGEIF('清洗后数据'!$C:$C,"*"&amp;D8&amp;"*",'清洗后数据'!$L:$L),"缺失")</f>
        <v/>
      </c>
      <c r="H8" s="7" t="n"/>
      <c r="I8" s="8" t="n"/>
      <c r="J8" s="6" t="n"/>
      <c r="K8" s="7" t="n"/>
    </row>
    <row r="9">
      <c r="A9" s="7" t="n"/>
      <c r="B9" s="6" t="n"/>
      <c r="C9" s="6" t="n"/>
      <c r="D9" s="7" t="inlineStr">
        <is>
          <t>惊悚</t>
        </is>
      </c>
      <c r="E9" s="7">
        <f>COUNTIF('清洗后数据'!$C:$C,"*"&amp;D9&amp;"*")</f>
        <v/>
      </c>
      <c r="F9" s="6">
        <f>IFERROR(AVERAGEIF('清洗后数据'!$C:$C,"*"&amp;D9&amp;"*",'清洗后数据'!$J:$J),"缺失")</f>
        <v/>
      </c>
      <c r="G9" s="8">
        <f>IFERROR(AVERAGEIF('清洗后数据'!$C:$C,"*"&amp;D9&amp;"*",'清洗后数据'!$L:$L),"缺失")</f>
        <v/>
      </c>
      <c r="H9" s="7" t="n"/>
      <c r="I9" s="8" t="n"/>
      <c r="J9" s="6" t="n"/>
      <c r="K9" s="7" t="n"/>
    </row>
    <row r="10">
      <c r="A10" s="7" t="n"/>
      <c r="B10" s="6" t="n"/>
      <c r="C10" s="6" t="n"/>
      <c r="D10" s="7" t="inlineStr">
        <is>
          <t>动作</t>
        </is>
      </c>
      <c r="E10" s="7">
        <f>COUNTIF('清洗后数据'!$C:$C,"*"&amp;D10&amp;"*")</f>
        <v/>
      </c>
      <c r="F10" s="6">
        <f>IFERROR(AVERAGEIF('清洗后数据'!$C:$C,"*"&amp;D10&amp;"*",'清洗后数据'!$J:$J),"缺失")</f>
        <v/>
      </c>
      <c r="G10" s="8">
        <f>IFERROR(AVERAGEIF('清洗后数据'!$C:$C,"*"&amp;D10&amp;"*",'清洗后数据'!$L:$L),"缺失")</f>
        <v/>
      </c>
      <c r="H10" s="7" t="n"/>
      <c r="I10" s="8" t="n"/>
      <c r="J10" s="6" t="n"/>
      <c r="K10" s="7" t="n"/>
    </row>
    <row r="11">
      <c r="A11" s="7" t="n"/>
      <c r="B11" s="6" t="n"/>
      <c r="C11" s="6" t="n"/>
      <c r="D11" s="7" t="inlineStr">
        <is>
          <t>爱情</t>
        </is>
      </c>
      <c r="E11" s="7">
        <f>COUNTIF('清洗后数据'!$C:$C,"*"&amp;D11&amp;"*")</f>
        <v/>
      </c>
      <c r="F11" s="6">
        <f>IFERROR(AVERAGEIF('清洗后数据'!$C:$C,"*"&amp;D11&amp;"*",'清洗后数据'!$J:$J),"缺失")</f>
        <v/>
      </c>
      <c r="G11" s="8">
        <f>IFERROR(AVERAGEIF('清洗后数据'!$C:$C,"*"&amp;D11&amp;"*",'清洗后数据'!$L:$L),"缺失")</f>
        <v/>
      </c>
      <c r="H11" s="7" t="n"/>
      <c r="I11" s="8" t="n"/>
      <c r="J11" s="6" t="n"/>
      <c r="K11" s="7" t="n"/>
    </row>
    <row r="12">
      <c r="A12" s="7" t="n"/>
      <c r="B12" s="6" t="n"/>
      <c r="C12" s="6" t="n"/>
      <c r="D12" s="7" t="inlineStr">
        <is>
          <t>纪录片</t>
        </is>
      </c>
      <c r="E12" s="7">
        <f>COUNTIF('清洗后数据'!$C:$C,"*"&amp;D12&amp;"*")</f>
        <v/>
      </c>
      <c r="F12" s="6">
        <f>IFERROR(AVERAGEIF('清洗后数据'!$C:$C,"*"&amp;D12&amp;"*",'清洗后数据'!$J:$J),"缺失")</f>
        <v/>
      </c>
      <c r="G12" s="8">
        <f>IFERROR(AVERAGEIF('清洗后数据'!$C:$C,"*"&amp;D12&amp;"*",'清洗后数据'!$L:$L),"缺失")</f>
        <v/>
      </c>
      <c r="H12" s="7" t="n"/>
      <c r="I12" s="8" t="n"/>
      <c r="J12" s="6" t="n"/>
      <c r="K12" s="7" t="n"/>
    </row>
    <row r="13">
      <c r="A13" s="7" t="n"/>
      <c r="B13" s="6" t="n"/>
      <c r="C13" s="6" t="n"/>
      <c r="D13" s="7" t="inlineStr">
        <is>
          <t>奇幻</t>
        </is>
      </c>
      <c r="E13" s="7">
        <f>COUNTIF('清洗后数据'!$C:$C,"*"&amp;D13&amp;"*")</f>
        <v/>
      </c>
      <c r="F13" s="6">
        <f>IFERROR(AVERAGEIF('清洗后数据'!$C:$C,"*"&amp;D13&amp;"*",'清洗后数据'!$J:$J),"缺失")</f>
        <v/>
      </c>
      <c r="G13" s="8">
        <f>IFERROR(AVERAGEIF('清洗后数据'!$C:$C,"*"&amp;D13&amp;"*",'清洗后数据'!$L:$L),"缺失")</f>
        <v/>
      </c>
      <c r="H13" s="7" t="n"/>
      <c r="I13" s="8" t="n"/>
      <c r="J13" s="6" t="n"/>
      <c r="K13" s="7" t="n"/>
    </row>
    <row r="14">
      <c r="A14" s="7" t="n"/>
      <c r="B14" s="6" t="n"/>
      <c r="C14" s="6" t="n"/>
      <c r="D14" s="7" t="inlineStr">
        <is>
          <t>家庭</t>
        </is>
      </c>
      <c r="E14" s="7">
        <f>COUNTIF('清洗后数据'!$C:$C,"*"&amp;D14&amp;"*")</f>
        <v/>
      </c>
      <c r="F14" s="6">
        <f>IFERROR(AVERAGEIF('清洗后数据'!$C:$C,"*"&amp;D14&amp;"*",'清洗后数据'!$J:$J),"缺失")</f>
        <v/>
      </c>
      <c r="G14" s="8">
        <f>IFERROR(AVERAGEIF('清洗后数据'!$C:$C,"*"&amp;D14&amp;"*",'清洗后数据'!$L:$L),"缺失")</f>
        <v/>
      </c>
      <c r="H14" s="7" t="n"/>
      <c r="I14" s="8" t="n"/>
      <c r="J14" s="6" t="n"/>
      <c r="K14" s="7" t="n"/>
    </row>
    <row r="15">
      <c r="A15" s="7" t="n"/>
      <c r="B15" s="6" t="n"/>
      <c r="C15" s="6" t="n"/>
      <c r="D15" s="7" t="inlineStr">
        <is>
          <t>运动</t>
        </is>
      </c>
      <c r="E15" s="7">
        <f>COUNTIF('清洗后数据'!$C:$C,"*"&amp;D15&amp;"*")</f>
        <v/>
      </c>
      <c r="F15" s="6">
        <f>IFERROR(AVERAGEIF('清洗后数据'!$C:$C,"*"&amp;D15&amp;"*",'清洗后数据'!$J:$J),"缺失")</f>
        <v/>
      </c>
      <c r="G15" s="8">
        <f>IFERROR(AVERAGEIF('清洗后数据'!$C:$C,"*"&amp;D15&amp;"*",'清洗后数据'!$L:$L),"缺失")</f>
        <v/>
      </c>
      <c r="H15" s="7" t="n"/>
      <c r="I15" s="8" t="n"/>
      <c r="J15" s="6" t="n"/>
      <c r="K15" s="7" t="n"/>
    </row>
    <row r="16">
      <c r="A16" s="7" t="n"/>
      <c r="B16" s="6" t="n"/>
      <c r="C16" s="6" t="n"/>
      <c r="D16" s="7" t="inlineStr">
        <is>
          <t>儿童</t>
        </is>
      </c>
      <c r="E16" s="7">
        <f>COUNTIF('清洗后数据'!$C:$C,"*"&amp;D16&amp;"*")</f>
        <v/>
      </c>
      <c r="F16" s="6">
        <f>IFERROR(AVERAGEIF('清洗后数据'!$C:$C,"*"&amp;D16&amp;"*",'清洗后数据'!$J:$J),"缺失")</f>
        <v/>
      </c>
      <c r="G16" s="8">
        <f>IFERROR(AVERAGEIF('清洗后数据'!$C:$C,"*"&amp;D16&amp;"*",'清洗后数据'!$L:$L),"缺失")</f>
        <v/>
      </c>
      <c r="H16" s="7" t="n"/>
      <c r="I16" s="8" t="n"/>
      <c r="J16" s="6" t="n"/>
      <c r="K16" s="7" t="n"/>
    </row>
    <row r="17">
      <c r="A17" s="7" t="n"/>
      <c r="B17" s="6" t="n"/>
      <c r="C17" s="6" t="n"/>
      <c r="D17" s="7" t="inlineStr">
        <is>
          <t>恐怖</t>
        </is>
      </c>
      <c r="E17" s="7">
        <f>COUNTIF('清洗后数据'!$C:$C,"*"&amp;D17&amp;"*")</f>
        <v/>
      </c>
      <c r="F17" s="6">
        <f>IFERROR(AVERAGEIF('清洗后数据'!$C:$C,"*"&amp;D17&amp;"*",'清洗后数据'!$J:$J),"缺失")</f>
        <v/>
      </c>
      <c r="G17" s="8">
        <f>IFERROR(AVERAGEIF('清洗后数据'!$C:$C,"*"&amp;D17&amp;"*",'清洗后数据'!$L:$L),"缺失")</f>
        <v/>
      </c>
      <c r="H17" s="7" t="n"/>
      <c r="I17" s="8" t="n"/>
      <c r="J17" s="6" t="n"/>
      <c r="K17" s="7" t="n"/>
    </row>
    <row r="18">
      <c r="A18" s="7" t="n"/>
      <c r="B18" s="6" t="n"/>
      <c r="C18" s="6" t="n"/>
      <c r="D18" s="7" t="inlineStr">
        <is>
          <t>战争</t>
        </is>
      </c>
      <c r="E18" s="7">
        <f>COUNTIF('清洗后数据'!$C:$C,"*"&amp;D18&amp;"*")</f>
        <v/>
      </c>
      <c r="F18" s="6">
        <f>IFERROR(AVERAGEIF('清洗后数据'!$C:$C,"*"&amp;D18&amp;"*",'清洗后数据'!$J:$J),"缺失")</f>
        <v/>
      </c>
      <c r="G18" s="8">
        <f>IFERROR(AVERAGEIF('清洗后数据'!$C:$C,"*"&amp;D18&amp;"*",'清洗后数据'!$L:$L),"缺失")</f>
        <v/>
      </c>
      <c r="H18" s="7" t="n"/>
      <c r="I18" s="8" t="n"/>
      <c r="J18" s="6" t="n"/>
      <c r="K18" s="7" t="n"/>
    </row>
    <row r="19">
      <c r="A19" s="7" t="n"/>
      <c r="B19" s="6" t="n"/>
      <c r="C19" s="6" t="n"/>
      <c r="D19" s="7" t="inlineStr">
        <is>
          <t>科幻</t>
        </is>
      </c>
      <c r="E19" s="7">
        <f>COUNTIF('清洗后数据'!$C:$C,"*"&amp;D19&amp;"*")</f>
        <v/>
      </c>
      <c r="F19" s="6">
        <f>IFERROR(AVERAGEIF('清洗后数据'!$C:$C,"*"&amp;D19&amp;"*",'清洗后数据'!$J:$J),"缺失")</f>
        <v/>
      </c>
      <c r="G19" s="8">
        <f>IFERROR(AVERAGEIF('清洗后数据'!$C:$C,"*"&amp;D19&amp;"*",'清洗后数据'!$L:$L),"缺失")</f>
        <v/>
      </c>
      <c r="H19" s="7" t="n"/>
      <c r="I19" s="8" t="n"/>
      <c r="J19" s="6" t="n"/>
      <c r="K19" s="7" t="n"/>
    </row>
    <row r="20">
      <c r="A20" s="7" t="n"/>
      <c r="B20" s="6" t="n"/>
      <c r="C20" s="6" t="n"/>
      <c r="D20" s="7" t="n"/>
      <c r="E20" s="7" t="n"/>
      <c r="F20" s="6" t="n"/>
      <c r="G20" s="8" t="n"/>
      <c r="H20" s="7" t="n"/>
      <c r="I20" s="8" t="n"/>
      <c r="J20" s="6" t="n"/>
      <c r="K20" s="7" t="n"/>
    </row>
    <row r="21">
      <c r="A21" s="7" t="n"/>
      <c r="B21" s="6" t="n"/>
      <c r="C21" s="6" t="n"/>
      <c r="D21" s="7" t="n"/>
      <c r="E21" s="7" t="n"/>
      <c r="F21" s="6" t="n"/>
      <c r="G21" s="8" t="n"/>
      <c r="H21" s="7" t="n"/>
      <c r="I21" s="8" t="n"/>
      <c r="J21" s="6" t="n"/>
      <c r="K21" s="7" t="n"/>
    </row>
    <row r="22">
      <c r="A22" s="13" t="inlineStr">
        <is>
          <t>票房 Top5（可确认下限口径）</t>
        </is>
      </c>
      <c r="B22" s="6" t="n"/>
      <c r="C22" s="6" t="n"/>
      <c r="D22" s="7" t="n"/>
      <c r="E22" s="7" t="n"/>
      <c r="F22" s="6" t="n"/>
      <c r="G22" s="14" t="inlineStr">
        <is>
          <t>评分 Top5</t>
        </is>
      </c>
      <c r="H22" s="7" t="n"/>
      <c r="I22" s="8" t="n"/>
      <c r="J22" s="6" t="n"/>
      <c r="K22" s="7" t="n"/>
    </row>
    <row r="23">
      <c r="A23" s="9" t="inlineStr">
        <is>
          <t>排名</t>
        </is>
      </c>
      <c r="B23" s="10" t="inlineStr">
        <is>
          <t>片名</t>
        </is>
      </c>
      <c r="C23" s="10" t="inlineStr">
        <is>
          <t>票房（万元）</t>
        </is>
      </c>
      <c r="D23" s="9" t="inlineStr">
        <is>
          <t>票房口径</t>
        </is>
      </c>
      <c r="E23" s="9" t="inlineStr">
        <is>
          <t>评分</t>
        </is>
      </c>
      <c r="F23" s="6" t="n"/>
      <c r="G23" s="11" t="inlineStr">
        <is>
          <t>排名</t>
        </is>
      </c>
      <c r="H23" s="9" t="inlineStr">
        <is>
          <t>片名</t>
        </is>
      </c>
      <c r="I23" s="11" t="inlineStr">
        <is>
          <t>评分</t>
        </is>
      </c>
      <c r="J23" s="10" t="inlineStr">
        <is>
          <t>票房（万元）</t>
        </is>
      </c>
      <c r="K23" s="9" t="inlineStr">
        <is>
          <t>票房口径</t>
        </is>
      </c>
    </row>
    <row r="24">
      <c r="A24" s="7" t="n">
        <v>1</v>
      </c>
      <c r="B24" s="6">
        <f>IFERROR(INDEX('清洗后数据'!$A:$A,MATCH(LARGE('清洗后数据'!$N:$N,A24),'清洗后数据'!$N:$N,0)),"缺失")</f>
        <v/>
      </c>
      <c r="C24" s="6">
        <f>IFERROR(INDEX('清洗后数据'!$J:$J,MATCH(LARGE('清洗后数据'!$N:$N,A24),'清洗后数据'!$N:$N,0)),"缺失")</f>
        <v/>
      </c>
      <c r="D24" s="7">
        <f>IFERROR(INDEX('清洗后数据'!$I:$I,MATCH(LARGE('清洗后数据'!$N:$N,A24),'清洗后数据'!$N:$N,0)),"缺失")</f>
        <v/>
      </c>
      <c r="E24" s="7">
        <f>IFERROR(INDEX('清洗后数据'!$L:$L,MATCH(LARGE('清洗后数据'!$N:$N,A24),'清洗后数据'!$N:$N,0)),"缺失")</f>
        <v/>
      </c>
      <c r="F24" s="6" t="n"/>
      <c r="G24" s="8" t="n">
        <v>1</v>
      </c>
      <c r="H24" s="7">
        <f>IFERROR(INDEX('清洗后数据'!$A:$A,MATCH(LARGE('清洗后数据'!$O:$O,G24),'清洗后数据'!$O:$O,0)),"缺失")</f>
        <v/>
      </c>
      <c r="I24" s="8">
        <f>IFERROR(INDEX('清洗后数据'!$L:$L,MATCH(LARGE('清洗后数据'!$O:$O,G24),'清洗后数据'!$O:$O,0)),"缺失")</f>
        <v/>
      </c>
      <c r="J24" s="6">
        <f>IFERROR(INDEX('清洗后数据'!$J:$J,MATCH(LARGE('清洗后数据'!$O:$O,G24),'清洗后数据'!$O:$O,0)),"缺失")</f>
        <v/>
      </c>
      <c r="K24" s="7">
        <f>IFERROR(INDEX('清洗后数据'!$I:$I,MATCH(LARGE('清洗后数据'!$O:$O,G24),'清洗后数据'!$O:$O,0)),"缺失")</f>
        <v/>
      </c>
    </row>
    <row r="25">
      <c r="A25" s="7" t="n">
        <v>2</v>
      </c>
      <c r="B25" s="6">
        <f>IFERROR(INDEX('清洗后数据'!$A:$A,MATCH(LARGE('清洗后数据'!$N:$N,A25),'清洗后数据'!$N:$N,0)),"缺失")</f>
        <v/>
      </c>
      <c r="C25" s="6">
        <f>IFERROR(INDEX('清洗后数据'!$J:$J,MATCH(LARGE('清洗后数据'!$N:$N,A25),'清洗后数据'!$N:$N,0)),"缺失")</f>
        <v/>
      </c>
      <c r="D25" s="7">
        <f>IFERROR(INDEX('清洗后数据'!$I:$I,MATCH(LARGE('清洗后数据'!$N:$N,A25),'清洗后数据'!$N:$N,0)),"缺失")</f>
        <v/>
      </c>
      <c r="E25" s="7">
        <f>IFERROR(INDEX('清洗后数据'!$L:$L,MATCH(LARGE('清洗后数据'!$N:$N,A25),'清洗后数据'!$N:$N,0)),"缺失")</f>
        <v/>
      </c>
      <c r="F25" s="6" t="n"/>
      <c r="G25" s="8" t="n">
        <v>2</v>
      </c>
      <c r="H25" s="7">
        <f>IFERROR(INDEX('清洗后数据'!$A:$A,MATCH(LARGE('清洗后数据'!$O:$O,G25),'清洗后数据'!$O:$O,0)),"缺失")</f>
        <v/>
      </c>
      <c r="I25" s="8">
        <f>IFERROR(INDEX('清洗后数据'!$L:$L,MATCH(LARGE('清洗后数据'!$O:$O,G25),'清洗后数据'!$O:$O,0)),"缺失")</f>
        <v/>
      </c>
      <c r="J25" s="6">
        <f>IFERROR(INDEX('清洗后数据'!$J:$J,MATCH(LARGE('清洗后数据'!$O:$O,G25),'清洗后数据'!$O:$O,0)),"缺失")</f>
        <v/>
      </c>
      <c r="K25" s="7">
        <f>IFERROR(INDEX('清洗后数据'!$I:$I,MATCH(LARGE('清洗后数据'!$O:$O,G25),'清洗后数据'!$O:$O,0)),"缺失")</f>
        <v/>
      </c>
    </row>
    <row r="26">
      <c r="A26" s="7" t="n">
        <v>3</v>
      </c>
      <c r="B26" s="6">
        <f>IFERROR(INDEX('清洗后数据'!$A:$A,MATCH(LARGE('清洗后数据'!$N:$N,A26),'清洗后数据'!$N:$N,0)),"缺失")</f>
        <v/>
      </c>
      <c r="C26" s="6">
        <f>IFERROR(INDEX('清洗后数据'!$J:$J,MATCH(LARGE('清洗后数据'!$N:$N,A26),'清洗后数据'!$N:$N,0)),"缺失")</f>
        <v/>
      </c>
      <c r="D26" s="7">
        <f>IFERROR(INDEX('清洗后数据'!$I:$I,MATCH(LARGE('清洗后数据'!$N:$N,A26),'清洗后数据'!$N:$N,0)),"缺失")</f>
        <v/>
      </c>
      <c r="E26" s="7">
        <f>IFERROR(INDEX('清洗后数据'!$L:$L,MATCH(LARGE('清洗后数据'!$N:$N,A26),'清洗后数据'!$N:$N,0)),"缺失")</f>
        <v/>
      </c>
      <c r="F26" s="6" t="n"/>
      <c r="G26" s="8" t="n">
        <v>3</v>
      </c>
      <c r="H26" s="7">
        <f>IFERROR(INDEX('清洗后数据'!$A:$A,MATCH(LARGE('清洗后数据'!$O:$O,G26),'清洗后数据'!$O:$O,0)),"缺失")</f>
        <v/>
      </c>
      <c r="I26" s="8">
        <f>IFERROR(INDEX('清洗后数据'!$L:$L,MATCH(LARGE('清洗后数据'!$O:$O,G26),'清洗后数据'!$O:$O,0)),"缺失")</f>
        <v/>
      </c>
      <c r="J26" s="6">
        <f>IFERROR(INDEX('清洗后数据'!$J:$J,MATCH(LARGE('清洗后数据'!$O:$O,G26),'清洗后数据'!$O:$O,0)),"缺失")</f>
        <v/>
      </c>
      <c r="K26" s="7">
        <f>IFERROR(INDEX('清洗后数据'!$I:$I,MATCH(LARGE('清洗后数据'!$O:$O,G26),'清洗后数据'!$O:$O,0)),"缺失")</f>
        <v/>
      </c>
    </row>
    <row r="27">
      <c r="A27" s="7" t="n">
        <v>4</v>
      </c>
      <c r="B27" s="6">
        <f>IFERROR(INDEX('清洗后数据'!$A:$A,MATCH(LARGE('清洗后数据'!$N:$N,A27),'清洗后数据'!$N:$N,0)),"缺失")</f>
        <v/>
      </c>
      <c r="C27" s="6">
        <f>IFERROR(INDEX('清洗后数据'!$J:$J,MATCH(LARGE('清洗后数据'!$N:$N,A27),'清洗后数据'!$N:$N,0)),"缺失")</f>
        <v/>
      </c>
      <c r="D27" s="7">
        <f>IFERROR(INDEX('清洗后数据'!$I:$I,MATCH(LARGE('清洗后数据'!$N:$N,A27),'清洗后数据'!$N:$N,0)),"缺失")</f>
        <v/>
      </c>
      <c r="E27" s="7">
        <f>IFERROR(INDEX('清洗后数据'!$L:$L,MATCH(LARGE('清洗后数据'!$N:$N,A27),'清洗后数据'!$N:$N,0)),"缺失")</f>
        <v/>
      </c>
      <c r="F27" s="6" t="n"/>
      <c r="G27" s="8" t="n">
        <v>4</v>
      </c>
      <c r="H27" s="7">
        <f>IFERROR(INDEX('清洗后数据'!$A:$A,MATCH(LARGE('清洗后数据'!$O:$O,G27),'清洗后数据'!$O:$O,0)),"缺失")</f>
        <v/>
      </c>
      <c r="I27" s="8">
        <f>IFERROR(INDEX('清洗后数据'!$L:$L,MATCH(LARGE('清洗后数据'!$O:$O,G27),'清洗后数据'!$O:$O,0)),"缺失")</f>
        <v/>
      </c>
      <c r="J27" s="6">
        <f>IFERROR(INDEX('清洗后数据'!$J:$J,MATCH(LARGE('清洗后数据'!$O:$O,G27),'清洗后数据'!$O:$O,0)),"缺失")</f>
        <v/>
      </c>
      <c r="K27" s="7">
        <f>IFERROR(INDEX('清洗后数据'!$I:$I,MATCH(LARGE('清洗后数据'!$O:$O,G27),'清洗后数据'!$O:$O,0)),"缺失")</f>
        <v/>
      </c>
    </row>
    <row r="28">
      <c r="A28" s="7" t="n">
        <v>5</v>
      </c>
      <c r="B28" s="6">
        <f>IFERROR(INDEX('清洗后数据'!$A:$A,MATCH(LARGE('清洗后数据'!$N:$N,A28),'清洗后数据'!$N:$N,0)),"缺失")</f>
        <v/>
      </c>
      <c r="C28" s="6">
        <f>IFERROR(INDEX('清洗后数据'!$J:$J,MATCH(LARGE('清洗后数据'!$N:$N,A28),'清洗后数据'!$N:$N,0)),"缺失")</f>
        <v/>
      </c>
      <c r="D28" s="7">
        <f>IFERROR(INDEX('清洗后数据'!$I:$I,MATCH(LARGE('清洗后数据'!$N:$N,A28),'清洗后数据'!$N:$N,0)),"缺失")</f>
        <v/>
      </c>
      <c r="E28" s="7">
        <f>IFERROR(INDEX('清洗后数据'!$L:$L,MATCH(LARGE('清洗后数据'!$N:$N,A28),'清洗后数据'!$N:$N,0)),"缺失")</f>
        <v/>
      </c>
      <c r="F28" s="6" t="n"/>
      <c r="G28" s="8" t="n">
        <v>5</v>
      </c>
      <c r="H28" s="7">
        <f>IFERROR(INDEX('清洗后数据'!$A:$A,MATCH(LARGE('清洗后数据'!$O:$O,G28),'清洗后数据'!$O:$O,0)),"缺失")</f>
        <v/>
      </c>
      <c r="I28" s="8">
        <f>IFERROR(INDEX('清洗后数据'!$L:$L,MATCH(LARGE('清洗后数据'!$O:$O,G28),'清洗后数据'!$O:$O,0)),"缺失")</f>
        <v/>
      </c>
      <c r="J28" s="6">
        <f>IFERROR(INDEX('清洗后数据'!$J:$J,MATCH(LARGE('清洗后数据'!$O:$O,G28),'清洗后数据'!$O:$O,0)),"缺失")</f>
        <v/>
      </c>
      <c r="K28" s="7">
        <f>IFERROR(INDEX('清洗后数据'!$I:$I,MATCH(LARGE('清洗后数据'!$O:$O,G28),'清洗后数据'!$O:$O,0)),"缺失")</f>
        <v/>
      </c>
    </row>
    <row r="29">
      <c r="A29" s="7" t="n"/>
      <c r="B29" s="6" t="n"/>
      <c r="C29" s="6" t="n"/>
      <c r="D29" s="7" t="n"/>
      <c r="E29" s="7" t="n"/>
      <c r="F29" s="6" t="n"/>
      <c r="G29" s="8" t="n"/>
      <c r="H29" s="7" t="n"/>
      <c r="I29" s="8" t="n"/>
      <c r="J29" s="6" t="n"/>
      <c r="K29" s="7" t="n"/>
    </row>
    <row r="30">
      <c r="A30" s="7" t="n"/>
      <c r="B30" s="6" t="n"/>
      <c r="C30" s="6" t="n"/>
      <c r="D30" s="7" t="n"/>
      <c r="E30" s="7" t="n"/>
      <c r="F30" s="6" t="n"/>
      <c r="G30" s="8" t="n"/>
      <c r="H30" s="7" t="n"/>
      <c r="I30" s="8" t="n"/>
      <c r="J30" s="6" t="n"/>
      <c r="K30" s="7" t="n"/>
    </row>
    <row r="31">
      <c r="A31" s="13" t="inlineStr">
        <is>
          <t>各制片地区的影片数量与总票房</t>
        </is>
      </c>
      <c r="B31" s="6" t="n"/>
      <c r="C31" s="6" t="n"/>
      <c r="D31" s="7" t="n"/>
      <c r="E31" s="7" t="n"/>
      <c r="F31" s="6" t="n"/>
      <c r="G31" s="8" t="n"/>
      <c r="H31" s="7" t="n"/>
      <c r="I31" s="8" t="n"/>
      <c r="J31" s="6" t="n"/>
      <c r="K31" s="7" t="n"/>
    </row>
    <row r="32">
      <c r="A32" s="9" t="inlineStr">
        <is>
          <t>制片地区</t>
        </is>
      </c>
      <c r="B32" s="10" t="inlineStr">
        <is>
          <t>影片数量</t>
        </is>
      </c>
      <c r="C32" s="10" t="inlineStr">
        <is>
          <t>总票房（万元，下限口径）</t>
        </is>
      </c>
      <c r="D32" s="7" t="n"/>
      <c r="E32" s="7" t="n"/>
      <c r="F32" s="6" t="n"/>
      <c r="G32" s="8" t="n"/>
      <c r="H32" s="7" t="n"/>
      <c r="I32" s="8" t="n"/>
      <c r="J32" s="6" t="n"/>
      <c r="K32" s="7" t="n"/>
    </row>
    <row r="33">
      <c r="A33" s="7" t="inlineStr">
        <is>
          <t>中国大陆</t>
        </is>
      </c>
      <c r="B33" s="6">
        <f>SUMPRODUCT(--ISNUMBER(SEARCH(A33,'清洗后数据'!$F$2:$F$31)))</f>
        <v/>
      </c>
      <c r="C33" s="6">
        <f>SUMPRODUCT(--ISNUMBER(SEARCH(A33,'清洗后数据'!$F$2:$F$31)),'清洗后数据'!$J$2:$J$31)</f>
        <v/>
      </c>
      <c r="D33" s="7" t="n"/>
      <c r="E33" s="7" t="n"/>
      <c r="F33" s="6" t="n"/>
      <c r="G33" s="8" t="n"/>
      <c r="H33" s="7" t="n"/>
      <c r="I33" s="8" t="n"/>
      <c r="J33" s="6" t="n"/>
      <c r="K33" s="7" t="n"/>
    </row>
    <row r="34">
      <c r="A34" s="7" t="inlineStr">
        <is>
          <t>美国</t>
        </is>
      </c>
      <c r="B34" s="6">
        <f>SUMPRODUCT(--ISNUMBER(SEARCH(A34,'清洗后数据'!$F$2:$F$31)))</f>
        <v/>
      </c>
      <c r="C34" s="6">
        <f>SUMPRODUCT(--ISNUMBER(SEARCH(A34,'清洗后数据'!$F$2:$F$31)),'清洗后数据'!$J$2:$J$31)</f>
        <v/>
      </c>
      <c r="D34" s="7" t="n"/>
      <c r="E34" s="7" t="n"/>
      <c r="F34" s="6" t="n"/>
      <c r="G34" s="8" t="n"/>
      <c r="H34" s="7" t="n"/>
      <c r="I34" s="8" t="n"/>
      <c r="J34" s="6" t="n"/>
      <c r="K34" s="7" t="n"/>
    </row>
    <row r="35">
      <c r="A35" s="7" t="inlineStr">
        <is>
          <t>中国台湾</t>
        </is>
      </c>
      <c r="B35" s="6">
        <f>SUMPRODUCT(--ISNUMBER(SEARCH(A35,'清洗后数据'!$F$2:$F$31)))</f>
        <v/>
      </c>
      <c r="C35" s="6">
        <f>SUMPRODUCT(--ISNUMBER(SEARCH(A35,'清洗后数据'!$F$2:$F$31)),'清洗后数据'!$J$2:$J$31)</f>
        <v/>
      </c>
      <c r="D35" s="7" t="n"/>
      <c r="E35" s="7" t="n"/>
      <c r="F35" s="6" t="n"/>
      <c r="G35" s="8" t="n"/>
      <c r="H35" s="7" t="n"/>
      <c r="I35" s="8" t="n"/>
      <c r="J35" s="6" t="n"/>
      <c r="K35" s="7" t="n"/>
    </row>
    <row r="36">
      <c r="A36" s="7" t="inlineStr">
        <is>
          <t>中国香港</t>
        </is>
      </c>
      <c r="B36" s="6">
        <f>SUMPRODUCT(--ISNUMBER(SEARCH(A36,'清洗后数据'!$F$2:$F$31)))</f>
        <v/>
      </c>
      <c r="C36" s="6">
        <f>SUMPRODUCT(--ISNUMBER(SEARCH(A36,'清洗后数据'!$F$2:$F$31)),'清洗后数据'!$J$2:$J$31)</f>
        <v/>
      </c>
      <c r="D36" s="7" t="n"/>
      <c r="E36" s="7" t="n"/>
      <c r="F36" s="6" t="n"/>
      <c r="G36" s="8" t="n"/>
      <c r="H36" s="7" t="n"/>
      <c r="I36" s="8" t="n"/>
      <c r="J36" s="6" t="n"/>
      <c r="K36" s="7" t="n"/>
    </row>
    <row r="37">
      <c r="A37" s="7" t="inlineStr">
        <is>
          <t>英国</t>
        </is>
      </c>
      <c r="B37" s="6">
        <f>SUMPRODUCT(--ISNUMBER(SEARCH(A37,'清洗后数据'!$F$2:$F$31)))</f>
        <v/>
      </c>
      <c r="C37" s="6">
        <f>SUMPRODUCT(--ISNUMBER(SEARCH(A37,'清洗后数据'!$F$2:$F$31)),'清洗后数据'!$J$2:$J$31)</f>
        <v/>
      </c>
      <c r="D37" s="7" t="n"/>
      <c r="E37" s="7" t="n"/>
      <c r="F37" s="6" t="n"/>
      <c r="G37" s="8" t="n"/>
      <c r="H37" s="7" t="n"/>
      <c r="I37" s="8" t="n"/>
      <c r="J37" s="6" t="n"/>
      <c r="K37" s="7" t="n"/>
    </row>
    <row r="38">
      <c r="A38" s="7" t="inlineStr">
        <is>
          <t>爱尔兰</t>
        </is>
      </c>
      <c r="B38" s="6">
        <f>SUMPRODUCT(--ISNUMBER(SEARCH(A38,'清洗后数据'!$F$2:$F$31)))</f>
        <v/>
      </c>
      <c r="C38" s="6">
        <f>SUMPRODUCT(--ISNUMBER(SEARCH(A38,'清洗后数据'!$F$2:$F$31)),'清洗后数据'!$J$2:$J$31)</f>
        <v/>
      </c>
      <c r="D38" s="7" t="n"/>
      <c r="E38" s="7" t="n"/>
      <c r="F38" s="6" t="n"/>
      <c r="G38" s="8" t="n"/>
      <c r="H38" s="7" t="n"/>
      <c r="I38" s="8" t="n"/>
      <c r="J38" s="6" t="n"/>
      <c r="K38" s="7" t="n"/>
    </row>
    <row r="39">
      <c r="A39" s="7" t="inlineStr">
        <is>
          <t>加拿大</t>
        </is>
      </c>
      <c r="B39" s="6">
        <f>SUMPRODUCT(--ISNUMBER(SEARCH(A39,'清洗后数据'!$F$2:$F$31)))</f>
        <v/>
      </c>
      <c r="C39" s="6">
        <f>SUMPRODUCT(--ISNUMBER(SEARCH(A39,'清洗后数据'!$F$2:$F$31)),'清洗后数据'!$J$2:$J$31)</f>
        <v/>
      </c>
      <c r="D39" s="7" t="n"/>
      <c r="E39" s="7" t="n"/>
      <c r="F39" s="6" t="n"/>
      <c r="G39" s="8" t="n"/>
      <c r="H39" s="7" t="n"/>
      <c r="I39" s="8" t="n"/>
      <c r="J39" s="6" t="n"/>
      <c r="K39" s="7" t="n"/>
    </row>
    <row r="40">
      <c r="A40" s="7" t="inlineStr">
        <is>
          <t>德国</t>
        </is>
      </c>
      <c r="B40" s="6">
        <f>SUMPRODUCT(--ISNUMBER(SEARCH(A40,'清洗后数据'!$F$2:$F$31)))</f>
        <v/>
      </c>
      <c r="C40" s="6">
        <f>SUMPRODUCT(--ISNUMBER(SEARCH(A40,'清洗后数据'!$F$2:$F$31)),'清洗后数据'!$J$2:$J$31)</f>
        <v/>
      </c>
      <c r="D40" s="7" t="n"/>
      <c r="E40" s="7" t="n"/>
      <c r="F40" s="6" t="n"/>
      <c r="G40" s="8" t="n"/>
      <c r="H40" s="7" t="n"/>
      <c r="I40" s="8" t="n"/>
      <c r="J40" s="6" t="n"/>
      <c r="K40" s="7" t="n"/>
    </row>
    <row r="41">
      <c r="A41" s="7" t="inlineStr">
        <is>
          <t>法国</t>
        </is>
      </c>
      <c r="B41" s="6">
        <f>SUMPRODUCT(--ISNUMBER(SEARCH(A41,'清洗后数据'!$F$2:$F$31)))</f>
        <v/>
      </c>
      <c r="C41" s="6">
        <f>SUMPRODUCT(--ISNUMBER(SEARCH(A41,'清洗后数据'!$F$2:$F$31)),'清洗后数据'!$J$2:$J$31)</f>
        <v/>
      </c>
      <c r="D41" s="7" t="n"/>
      <c r="E41" s="7" t="n"/>
      <c r="F41" s="6" t="n"/>
      <c r="G41" s="8" t="n"/>
      <c r="H41" s="7" t="n"/>
      <c r="I41" s="8" t="n"/>
      <c r="J41" s="6" t="n"/>
      <c r="K41" s="7" t="n"/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2026-05-31T06:37:18Z</dcterms:created>
  <dcterms:modified xmlns:dcterms="http://purl.org/dc/terms/" xmlns:xsi="http://www.w3.org/2001/XMLSchema-instance" xsi:type="dcterms:W3CDTF">2026-05-31T06:37:18Z</dcterms:modified>
</cp:coreProperties>
</file>