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清洗后数据" sheetId="1" state="visible" r:id="rId1"/>
    <sheet xmlns:r="http://schemas.openxmlformats.org/officeDocument/2006/relationships" name="统计分析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1F4E78"/>
      <sz val="13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2E75B6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right" vertical="center"/>
    </xf>
    <xf numFmtId="4" fontId="0" fillId="0" borderId="0" applyAlignment="1" pivotButton="0" quotePrefix="0" xfId="0">
      <alignment horizontal="right" vertical="center"/>
    </xf>
    <xf numFmtId="164" fontId="0" fillId="0" borderId="0" applyAlignment="1" pivotButton="0" quotePrefix="0" xfId="0">
      <alignment horizontal="right" vertical="center"/>
    </xf>
    <xf numFmtId="3" fontId="0" fillId="0" borderId="0" applyAlignment="1" pivotButton="0" quotePrefix="0" xfId="0">
      <alignment horizontal="right" vertical="center"/>
    </xf>
    <xf numFmtId="0" fontId="2" fillId="0" borderId="0" pivotButton="0" quotePrefix="0" xfId="0"/>
    <xf numFmtId="0" fontId="3" fillId="0" borderId="0" pivotButton="0" quotePrefix="0" xfId="0"/>
    <xf numFmtId="1" fontId="0" fillId="0" borderId="0" applyAlignment="1" pivotButton="0" quotePrefix="0" xfId="0">
      <alignment horizontal="right" vertical="center"/>
    </xf>
    <xf numFmtId="0" fontId="1" fillId="3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24" customWidth="1" min="3" max="3"/>
    <col width="9" customWidth="1" min="4" max="4"/>
    <col width="18" customWidth="1" min="5" max="5"/>
    <col width="11" customWidth="1" min="6" max="6"/>
    <col width="18" customWidth="1" min="7" max="7"/>
    <col width="26" customWidth="1" min="8" max="8"/>
    <col width="11" customWidth="1" min="9" max="9"/>
    <col width="9" customWidth="1" min="10" max="10"/>
    <col width="16" customWidth="1" min="11" max="11"/>
    <col width="14" customWidth="1" min="12" max="12"/>
    <col width="9" customWidth="1" min="13" max="13"/>
    <col width="12" customWidth="1" min="14" max="14"/>
    <col width="11" customWidth="1" min="15" max="15"/>
    <col width="12" customWidth="1" min="16" max="16"/>
    <col width="11" customWidth="1" min="17" max="17"/>
    <col width="34" customWidth="1" min="18" max="18"/>
    <col width="12" customWidth="1" min="19" max="19"/>
    <col width="12" customWidth="1" min="20" max="20"/>
  </cols>
  <sheetData>
    <row r="1">
      <c r="A1" s="1" t="inlineStr">
        <is>
          <t>片名</t>
        </is>
      </c>
      <c r="B1" s="1" t="inlineStr">
        <is>
          <t>上映日期</t>
        </is>
      </c>
      <c r="C1" s="1" t="inlineStr">
        <is>
          <t>类型</t>
        </is>
      </c>
      <c r="D1" s="1" t="inlineStr">
        <is>
          <t>主类型</t>
        </is>
      </c>
      <c r="E1" s="1" t="inlineStr">
        <is>
          <t>制片国家/地区</t>
        </is>
      </c>
      <c r="F1" s="1" t="inlineStr">
        <is>
          <t>主地区</t>
        </is>
      </c>
      <c r="G1" s="1" t="inlineStr">
        <is>
          <t>导演</t>
        </is>
      </c>
      <c r="H1" s="1" t="inlineStr">
        <is>
          <t>主演</t>
        </is>
      </c>
      <c r="I1" s="1" t="inlineStr">
        <is>
          <t>时长原始</t>
        </is>
      </c>
      <c r="J1" s="1" t="inlineStr">
        <is>
          <t>时长_分钟</t>
        </is>
      </c>
      <c r="K1" s="1" t="inlineStr">
        <is>
          <t>累计票房原始(万元)</t>
        </is>
      </c>
      <c r="L1" s="1" t="inlineStr">
        <is>
          <t>票房数值(万元)</t>
        </is>
      </c>
      <c r="M1" s="1" t="inlineStr">
        <is>
          <t>票房口径</t>
        </is>
      </c>
      <c r="N1" s="1" t="inlineStr">
        <is>
          <t>评分原始</t>
        </is>
      </c>
      <c r="O1" s="1" t="inlineStr">
        <is>
          <t>评分(10分制)</t>
        </is>
      </c>
      <c r="P1" s="1" t="inlineStr">
        <is>
          <t>评分人数原始</t>
        </is>
      </c>
      <c r="Q1" s="1" t="inlineStr">
        <is>
          <t>评分人数</t>
        </is>
      </c>
      <c r="R1" s="1" t="inlineStr">
        <is>
          <t>数据备注</t>
        </is>
      </c>
      <c r="S1" s="1" t="inlineStr">
        <is>
          <t>票房排序键</t>
        </is>
      </c>
      <c r="T1" s="1" t="inlineStr">
        <is>
          <t>评分排序键</t>
        </is>
      </c>
    </row>
    <row r="2">
      <c r="A2" t="inlineStr">
        <is>
          <t>钟馗</t>
        </is>
      </c>
      <c r="B2" t="inlineStr">
        <is>
          <t>2026-05-30</t>
        </is>
      </c>
      <c r="C2" t="inlineStr">
        <is>
          <t>动画 / 奇幻 / 冒险</t>
        </is>
      </c>
      <c r="D2" t="inlineStr">
        <is>
          <t>动画</t>
        </is>
      </c>
      <c r="E2" t="inlineStr">
        <is>
          <t>中国大陆</t>
        </is>
      </c>
      <c r="F2" t="inlineStr">
        <is>
          <t>中国大陆</t>
        </is>
      </c>
      <c r="G2" t="inlineStr">
        <is>
          <t>王羽熙 / 黄山川</t>
        </is>
      </c>
      <c r="H2" t="inlineStr">
        <is>
          <t>段艺璇 / 余昊威 / 胡良伟</t>
        </is>
      </c>
      <c r="I2" t="inlineStr">
        <is>
          <t>97分钟</t>
        </is>
      </c>
      <c r="J2" s="2" t="n">
        <v>97</v>
      </c>
      <c r="K2" t="inlineStr">
        <is>
          <t>暂无公开数据</t>
        </is>
      </c>
      <c r="L2" s="3" t="n"/>
      <c r="M2" t="inlineStr">
        <is>
          <t>缺失</t>
        </is>
      </c>
      <c r="N2" t="inlineStr">
        <is>
          <t>暂无公开评分</t>
        </is>
      </c>
      <c r="O2" s="4" t="n"/>
      <c r="P2" t="n">
        <v>1213</v>
      </c>
      <c r="Q2" s="5" t="n">
        <v>1213</v>
      </c>
      <c r="R2" t="inlineStr">
        <is>
          <t>有评分人数却无评分(数据不一致)</t>
        </is>
      </c>
      <c r="S2">
        <f>IF(ISNUMBER(L2),L2-ROW()/10000000,"")</f>
        <v/>
      </c>
      <c r="T2">
        <f>IF(ISNUMBER(O2),O2-ROW()/10000000,"")</f>
        <v/>
      </c>
    </row>
    <row r="3">
      <c r="A3" t="inlineStr">
        <is>
          <t>乒乓男孩</t>
        </is>
      </c>
      <c r="B3" t="inlineStr">
        <is>
          <t>2026-05-30</t>
        </is>
      </c>
      <c r="C3" t="inlineStr">
        <is>
          <t>剧情 / 运动</t>
        </is>
      </c>
      <c r="D3" t="inlineStr">
        <is>
          <t>剧情</t>
        </is>
      </c>
      <c r="E3" t="inlineStr">
        <is>
          <t>中国台湾</t>
        </is>
      </c>
      <c r="F3" t="inlineStr">
        <is>
          <t>中国台湾</t>
        </is>
      </c>
      <c r="G3" t="inlineStr">
        <is>
          <t>洪伯豪</t>
        </is>
      </c>
      <c r="H3" t="inlineStr">
        <is>
          <t>彭裕恺 / 李星纬 / 郑人硕 / 徐若瑄</t>
        </is>
      </c>
      <c r="I3" t="inlineStr">
        <is>
          <t>暂无公开数据</t>
        </is>
      </c>
      <c r="J3" s="2" t="n"/>
      <c r="K3" t="inlineStr">
        <is>
          <t>暂无公开数据</t>
        </is>
      </c>
      <c r="L3" s="3" t="n"/>
      <c r="M3" t="inlineStr">
        <is>
          <t>缺失</t>
        </is>
      </c>
      <c r="N3" t="inlineStr">
        <is>
          <t>暂无公开评分</t>
        </is>
      </c>
      <c r="O3" s="4" t="n"/>
      <c r="P3" t="inlineStr">
        <is>
          <t>暂无公开数据</t>
        </is>
      </c>
      <c r="Q3" s="5" t="n"/>
      <c r="R3" t="inlineStr"/>
      <c r="S3">
        <f>IF(ISNUMBER(L3),L3-ROW()/10000000,"")</f>
        <v/>
      </c>
      <c r="T3">
        <f>IF(ISNUMBER(O3),O3-ROW()/10000000,"")</f>
        <v/>
      </c>
    </row>
    <row r="4">
      <c r="A4" t="inlineStr">
        <is>
          <t>森林之声</t>
        </is>
      </c>
      <c r="B4" t="inlineStr">
        <is>
          <t>2026-05-30</t>
        </is>
      </c>
      <c r="C4" t="inlineStr">
        <is>
          <t>动画 / 冒险</t>
        </is>
      </c>
      <c r="D4" t="inlineStr">
        <is>
          <t>动画</t>
        </is>
      </c>
      <c r="E4" t="inlineStr">
        <is>
          <t>英国 / 法国 / 美国 / 加拿大</t>
        </is>
      </c>
      <c r="F4" t="inlineStr">
        <is>
          <t>英国</t>
        </is>
      </c>
      <c r="G4" t="inlineStr">
        <is>
          <t>蒂姆·哈珀</t>
        </is>
      </c>
      <c r="H4" t="inlineStr">
        <is>
          <t>唐纳德·萨瑟兰 / 劳拉·邓恩 / 杰曼·翰苏</t>
        </is>
      </c>
      <c r="I4" t="inlineStr">
        <is>
          <t>87分钟</t>
        </is>
      </c>
      <c r="J4" s="2" t="n">
        <v>87</v>
      </c>
      <c r="K4" t="inlineStr">
        <is>
          <t>暂无公开数据</t>
        </is>
      </c>
      <c r="L4" s="3" t="n"/>
      <c r="M4" t="inlineStr">
        <is>
          <t>缺失</t>
        </is>
      </c>
      <c r="N4" t="inlineStr">
        <is>
          <t>暂无公开评分</t>
        </is>
      </c>
      <c r="O4" s="4" t="n"/>
      <c r="P4" t="n">
        <v>87</v>
      </c>
      <c r="Q4" s="5" t="n">
        <v>87</v>
      </c>
      <c r="R4" t="inlineStr">
        <is>
          <t>有评分人数却无评分(数据不一致); 评分人数与时长数值相同(疑似异常)</t>
        </is>
      </c>
      <c r="S4">
        <f>IF(ISNUMBER(L4),L4-ROW()/10000000,"")</f>
        <v/>
      </c>
      <c r="T4">
        <f>IF(ISNUMBER(O4),O4-ROW()/10000000,"")</f>
        <v/>
      </c>
    </row>
    <row r="5">
      <c r="A5" t="inlineStr">
        <is>
          <t>小马宝莉：新世代</t>
        </is>
      </c>
      <c r="B5" t="inlineStr">
        <is>
          <t>2026-05-30</t>
        </is>
      </c>
      <c r="C5" t="inlineStr">
        <is>
          <t>喜剧 / 动画 / 家庭 / 奇幻 / 冒险</t>
        </is>
      </c>
      <c r="D5" t="inlineStr">
        <is>
          <t>喜剧</t>
        </is>
      </c>
      <c r="E5" t="inlineStr">
        <is>
          <t>美国 / 爱尔兰</t>
        </is>
      </c>
      <c r="F5" t="inlineStr">
        <is>
          <t>美国</t>
        </is>
      </c>
      <c r="G5" t="inlineStr">
        <is>
          <t>罗伯特·库仑 / 何塞·路易斯·乌查 / 马克·法蒂宾</t>
        </is>
      </c>
      <c r="H5" t="inlineStr">
        <is>
          <t>凡妮莎·哈金斯 / 金可·格伦 / 詹姆斯·麦斯登</t>
        </is>
      </c>
      <c r="I5" t="inlineStr">
        <is>
          <t>90分钟</t>
        </is>
      </c>
      <c r="J5" s="2" t="n">
        <v>90</v>
      </c>
      <c r="K5" t="inlineStr">
        <is>
          <t>暂无公开数据</t>
        </is>
      </c>
      <c r="L5" s="3" t="n"/>
      <c r="M5" t="inlineStr">
        <is>
          <t>缺失</t>
        </is>
      </c>
      <c r="N5" t="n">
        <v>7.5</v>
      </c>
      <c r="O5" s="4" t="n">
        <v>7.5</v>
      </c>
      <c r="P5" t="inlineStr">
        <is>
          <t>暂无公开数据</t>
        </is>
      </c>
      <c r="Q5" s="5" t="n"/>
      <c r="R5" t="inlineStr"/>
      <c r="S5">
        <f>IF(ISNUMBER(L5),L5-ROW()/10000000,"")</f>
        <v/>
      </c>
      <c r="T5">
        <f>IF(ISNUMBER(O5),O5-ROW()/10000000,"")</f>
        <v/>
      </c>
    </row>
    <row r="6">
      <c r="A6" t="inlineStr">
        <is>
          <t>家弑服务</t>
        </is>
      </c>
      <c r="B6" t="inlineStr">
        <is>
          <t>2026-05-29</t>
        </is>
      </c>
      <c r="C6" t="inlineStr">
        <is>
          <t>悬疑 / 惊悚</t>
        </is>
      </c>
      <c r="D6" t="inlineStr">
        <is>
          <t>悬疑</t>
        </is>
      </c>
      <c r="E6" t="inlineStr">
        <is>
          <t>美国</t>
        </is>
      </c>
      <c r="F6" t="inlineStr">
        <is>
          <t>美国</t>
        </is>
      </c>
      <c r="G6" t="inlineStr">
        <is>
          <t>保罗·费格</t>
        </is>
      </c>
      <c r="H6" t="inlineStr">
        <is>
          <t>西德尼·斯维尼 / 阿曼达·塞弗里德 / 布兰登·斯克莱纳</t>
        </is>
      </c>
      <c r="I6" t="inlineStr">
        <is>
          <t>131分钟</t>
        </is>
      </c>
      <c r="J6" s="2" t="n">
        <v>131</v>
      </c>
      <c r="K6" t="inlineStr">
        <is>
          <t>暂无公开数据</t>
        </is>
      </c>
      <c r="L6" s="3" t="n"/>
      <c r="M6" t="inlineStr">
        <is>
          <t>缺失</t>
        </is>
      </c>
      <c r="N6" t="n">
        <v>7.1</v>
      </c>
      <c r="O6" s="4" t="n">
        <v>7.1</v>
      </c>
      <c r="P6" t="n">
        <v>82727</v>
      </c>
      <c r="Q6" s="5" t="n">
        <v>82727</v>
      </c>
      <c r="R6" t="inlineStr"/>
      <c r="S6">
        <f>IF(ISNUMBER(L6),L6-ROW()/10000000,"")</f>
        <v/>
      </c>
      <c r="T6">
        <f>IF(ISNUMBER(O6),O6-ROW()/10000000,"")</f>
        <v/>
      </c>
    </row>
    <row r="7">
      <c r="A7" t="inlineStr">
        <is>
          <t>记忆碎片</t>
        </is>
      </c>
      <c r="B7" t="inlineStr">
        <is>
          <t>2026-05-29</t>
        </is>
      </c>
      <c r="C7" t="inlineStr">
        <is>
          <t>剧情 / 悬疑 / 惊悚 / 犯罪</t>
        </is>
      </c>
      <c r="D7" t="inlineStr">
        <is>
          <t>剧情</t>
        </is>
      </c>
      <c r="E7" t="inlineStr">
        <is>
          <t>美国</t>
        </is>
      </c>
      <c r="F7" t="inlineStr">
        <is>
          <t>美国</t>
        </is>
      </c>
      <c r="G7" t="inlineStr">
        <is>
          <t>克里斯托弗·诺兰</t>
        </is>
      </c>
      <c r="H7" t="inlineStr">
        <is>
          <t>盖·皮尔斯 / 凯瑞-安·莫斯 / 乔·潘托里亚诺</t>
        </is>
      </c>
      <c r="I7" t="inlineStr">
        <is>
          <t>113分钟</t>
        </is>
      </c>
      <c r="J7" s="2" t="n">
        <v>113</v>
      </c>
      <c r="K7" t="inlineStr">
        <is>
          <t>暂无公开数据</t>
        </is>
      </c>
      <c r="L7" s="3" t="n"/>
      <c r="M7" t="inlineStr">
        <is>
          <t>缺失</t>
        </is>
      </c>
      <c r="N7" t="n">
        <v>8.699999999999999</v>
      </c>
      <c r="O7" s="4" t="n">
        <v>8.699999999999999</v>
      </c>
      <c r="P7" t="inlineStr">
        <is>
          <t>670000+</t>
        </is>
      </c>
      <c r="Q7" s="5" t="n">
        <v>670000</v>
      </c>
      <c r="R7" t="inlineStr">
        <is>
          <t>评分人数为下限值(≥); 疑似经典重映,评分人数为历史累计</t>
        </is>
      </c>
      <c r="S7">
        <f>IF(ISNUMBER(L7),L7-ROW()/10000000,"")</f>
        <v/>
      </c>
      <c r="T7">
        <f>IF(ISNUMBER(O7),O7-ROW()/10000000,"")</f>
        <v/>
      </c>
    </row>
    <row r="8">
      <c r="A8" t="inlineStr">
        <is>
          <t>喜羊羊与灰太狼之筐出未来</t>
        </is>
      </c>
      <c r="B8" t="inlineStr">
        <is>
          <t>2026-05-29</t>
        </is>
      </c>
      <c r="C8" t="inlineStr">
        <is>
          <t>喜剧 / 动画 / 运动</t>
        </is>
      </c>
      <c r="D8" t="inlineStr">
        <is>
          <t>喜剧</t>
        </is>
      </c>
      <c r="E8" t="inlineStr">
        <is>
          <t>中国大陆</t>
        </is>
      </c>
      <c r="F8" t="inlineStr">
        <is>
          <t>中国大陆</t>
        </is>
      </c>
      <c r="G8" t="inlineStr">
        <is>
          <t>黄伟明</t>
        </is>
      </c>
      <c r="H8" t="inlineStr">
        <is>
          <t>祖晴 / 张琳 / 邓玉婷 / 梁颖</t>
        </is>
      </c>
      <c r="I8" t="inlineStr">
        <is>
          <t>94分钟</t>
        </is>
      </c>
      <c r="J8" s="2" t="n">
        <v>94</v>
      </c>
      <c r="K8" t="inlineStr">
        <is>
          <t>暂无公开数据</t>
        </is>
      </c>
      <c r="L8" s="3" t="n"/>
      <c r="M8" t="inlineStr">
        <is>
          <t>缺失</t>
        </is>
      </c>
      <c r="N8" t="n">
        <v>6.8</v>
      </c>
      <c r="O8" s="4" t="n">
        <v>6.8</v>
      </c>
      <c r="P8" t="inlineStr">
        <is>
          <t>暂无公开数据</t>
        </is>
      </c>
      <c r="Q8" s="5" t="n"/>
      <c r="R8" t="inlineStr"/>
      <c r="S8">
        <f>IF(ISNUMBER(L8),L8-ROW()/10000000,"")</f>
        <v/>
      </c>
      <c r="T8">
        <f>IF(ISNUMBER(O8),O8-ROW()/10000000,"")</f>
        <v/>
      </c>
    </row>
    <row r="9">
      <c r="A9" t="inlineStr">
        <is>
          <t>夜半怪影</t>
        </is>
      </c>
      <c r="B9" t="inlineStr">
        <is>
          <t>2026-05-29</t>
        </is>
      </c>
      <c r="C9" t="inlineStr">
        <is>
          <t>悬疑 / 惊悚</t>
        </is>
      </c>
      <c r="D9" t="inlineStr">
        <is>
          <t>悬疑</t>
        </is>
      </c>
      <c r="E9" t="inlineStr">
        <is>
          <t>中国大陆</t>
        </is>
      </c>
      <c r="F9" t="inlineStr">
        <is>
          <t>中国大陆</t>
        </is>
      </c>
      <c r="G9" t="inlineStr">
        <is>
          <t>纪易达</t>
        </is>
      </c>
      <c r="H9" t="inlineStr">
        <is>
          <t>吴俊贤 / 白柳嫣 / 陈志杰</t>
        </is>
      </c>
      <c r="I9" t="inlineStr">
        <is>
          <t>暂无公开数据</t>
        </is>
      </c>
      <c r="J9" s="2" t="n"/>
      <c r="K9" t="inlineStr">
        <is>
          <t>暂无公开数据</t>
        </is>
      </c>
      <c r="L9" s="3" t="n"/>
      <c r="M9" t="inlineStr">
        <is>
          <t>缺失</t>
        </is>
      </c>
      <c r="N9" t="inlineStr">
        <is>
          <t>暂无公开评分</t>
        </is>
      </c>
      <c r="O9" s="4" t="n"/>
      <c r="P9" t="inlineStr">
        <is>
          <t>暂无公开数据</t>
        </is>
      </c>
      <c r="Q9" s="5" t="n"/>
      <c r="R9" t="inlineStr"/>
      <c r="S9">
        <f>IF(ISNUMBER(L9),L9-ROW()/10000000,"")</f>
        <v/>
      </c>
      <c r="T9">
        <f>IF(ISNUMBER(O9),O9-ROW()/10000000,"")</f>
        <v/>
      </c>
    </row>
    <row r="10">
      <c r="A10" t="inlineStr">
        <is>
          <t>森中有林</t>
        </is>
      </c>
      <c r="B10" t="inlineStr">
        <is>
          <t>2026-05-23</t>
        </is>
      </c>
      <c r="C10" t="inlineStr">
        <is>
          <t>剧情 / 犯罪</t>
        </is>
      </c>
      <c r="D10" t="inlineStr">
        <is>
          <t>剧情</t>
        </is>
      </c>
      <c r="E10" t="inlineStr">
        <is>
          <t>中国大陆</t>
        </is>
      </c>
      <c r="F10" t="inlineStr">
        <is>
          <t>中国大陆</t>
        </is>
      </c>
      <c r="G10" t="inlineStr">
        <is>
          <t>郑执</t>
        </is>
      </c>
      <c r="H10" t="inlineStr">
        <is>
          <t>于和伟 / 高圆圆 / 韩庚 / 张天爱 / 乔杉</t>
        </is>
      </c>
      <c r="I10" t="inlineStr">
        <is>
          <t>117分钟</t>
        </is>
      </c>
      <c r="J10" s="2" t="n">
        <v>117</v>
      </c>
      <c r="K10" t="inlineStr">
        <is>
          <t>暂无公开数据</t>
        </is>
      </c>
      <c r="L10" s="3" t="n"/>
      <c r="M10" t="inlineStr">
        <is>
          <t>缺失</t>
        </is>
      </c>
      <c r="N10" t="n">
        <v>6.9</v>
      </c>
      <c r="O10" s="4" t="n">
        <v>6.9</v>
      </c>
      <c r="P10" t="n">
        <v>11052</v>
      </c>
      <c r="Q10" s="5" t="n">
        <v>11052</v>
      </c>
      <c r="R10" t="inlineStr"/>
      <c r="S10">
        <f>IF(ISNUMBER(L10),L10-ROW()/10000000,"")</f>
        <v/>
      </c>
      <c r="T10">
        <f>IF(ISNUMBER(O10),O10-ROW()/10000000,"")</f>
        <v/>
      </c>
    </row>
    <row r="11">
      <c r="A11" t="inlineStr">
        <is>
          <t>星球大战：曼达洛人与古古</t>
        </is>
      </c>
      <c r="B11" t="inlineStr">
        <is>
          <t>2026-05-22</t>
        </is>
      </c>
      <c r="C11" t="inlineStr">
        <is>
          <t>动作 / 科幻 / 冒险</t>
        </is>
      </c>
      <c r="D11" t="inlineStr">
        <is>
          <t>动作</t>
        </is>
      </c>
      <c r="E11" t="inlineStr">
        <is>
          <t>美国</t>
        </is>
      </c>
      <c r="F11" t="inlineStr">
        <is>
          <t>美国</t>
        </is>
      </c>
      <c r="G11" t="inlineStr">
        <is>
          <t>乔恩·费儒</t>
        </is>
      </c>
      <c r="H11" t="inlineStr">
        <is>
          <t>佩德罗·帕斯卡 / 杰瑞米·艾伦·怀特 / 西格妮·韦弗</t>
        </is>
      </c>
      <c r="I11" t="inlineStr">
        <is>
          <t>132分钟</t>
        </is>
      </c>
      <c r="J11" s="2" t="n">
        <v>132</v>
      </c>
      <c r="K11" t="inlineStr">
        <is>
          <t>暂无公开数据</t>
        </is>
      </c>
      <c r="L11" s="3" t="n"/>
      <c r="M11" t="inlineStr">
        <is>
          <t>缺失</t>
        </is>
      </c>
      <c r="N11" t="n">
        <v>7.4</v>
      </c>
      <c r="O11" s="4" t="n">
        <v>7.4</v>
      </c>
      <c r="P11" t="n">
        <v>30752</v>
      </c>
      <c r="Q11" s="5" t="n">
        <v>30752</v>
      </c>
      <c r="R11" t="inlineStr"/>
      <c r="S11">
        <f>IF(ISNUMBER(L11),L11-ROW()/10000000,"")</f>
        <v/>
      </c>
      <c r="T11">
        <f>IF(ISNUMBER(O11),O11-ROW()/10000000,"")</f>
        <v/>
      </c>
    </row>
    <row r="12">
      <c r="A12" t="inlineStr">
        <is>
          <t>今晚正好</t>
        </is>
      </c>
      <c r="B12" t="inlineStr">
        <is>
          <t>2026-05-22</t>
        </is>
      </c>
      <c r="C12" t="inlineStr">
        <is>
          <t>剧情</t>
        </is>
      </c>
      <c r="D12" t="inlineStr">
        <is>
          <t>剧情</t>
        </is>
      </c>
      <c r="E12" t="inlineStr">
        <is>
          <t>中国大陆</t>
        </is>
      </c>
      <c r="F12" t="inlineStr">
        <is>
          <t>中国大陆</t>
        </is>
      </c>
      <c r="G12" t="inlineStr">
        <is>
          <t>赵八斗</t>
        </is>
      </c>
      <c r="H12" t="inlineStr">
        <is>
          <t>马思纯 / 陈昊森 / 张艺凡 / 宋洋</t>
        </is>
      </c>
      <c r="I12" t="inlineStr">
        <is>
          <t>102分钟</t>
        </is>
      </c>
      <c r="J12" s="2" t="n">
        <v>102</v>
      </c>
      <c r="K12" t="inlineStr">
        <is>
          <t>暂无公开数据</t>
        </is>
      </c>
      <c r="L12" s="3" t="n"/>
      <c r="M12" t="inlineStr">
        <is>
          <t>缺失</t>
        </is>
      </c>
      <c r="N12" t="n">
        <v>6.3</v>
      </c>
      <c r="O12" s="4" t="n">
        <v>6.3</v>
      </c>
      <c r="P12" t="n">
        <v>9627</v>
      </c>
      <c r="Q12" s="5" t="n">
        <v>9627</v>
      </c>
      <c r="R12" t="inlineStr"/>
      <c r="S12">
        <f>IF(ISNUMBER(L12),L12-ROW()/10000000,"")</f>
        <v/>
      </c>
      <c r="T12">
        <f>IF(ISNUMBER(O12),O12-ROW()/10000000,"")</f>
        <v/>
      </c>
    </row>
    <row r="13">
      <c r="A13" t="inlineStr">
        <is>
          <t>我们意外的勇气</t>
        </is>
      </c>
      <c r="B13" t="inlineStr">
        <is>
          <t>2026-05-22</t>
        </is>
      </c>
      <c r="C13" t="inlineStr">
        <is>
          <t>剧情</t>
        </is>
      </c>
      <c r="D13" t="inlineStr">
        <is>
          <t>剧情</t>
        </is>
      </c>
      <c r="E13" t="inlineStr">
        <is>
          <t>中国台湾</t>
        </is>
      </c>
      <c r="F13" t="inlineStr">
        <is>
          <t>中国台湾</t>
        </is>
      </c>
      <c r="G13" t="inlineStr">
        <is>
          <t>游绍翔</t>
        </is>
      </c>
      <c r="H13" t="inlineStr">
        <is>
          <t>刘若英 / 薛仕凌 / 钟承翰 / 李霈瑜</t>
        </is>
      </c>
      <c r="I13" t="inlineStr">
        <is>
          <t>暂无公开数据</t>
        </is>
      </c>
      <c r="J13" s="2" t="n"/>
      <c r="K13" t="inlineStr">
        <is>
          <t>暂无公开数据</t>
        </is>
      </c>
      <c r="L13" s="3" t="n"/>
      <c r="M13" t="inlineStr">
        <is>
          <t>缺失</t>
        </is>
      </c>
      <c r="N13" t="inlineStr">
        <is>
          <t>暂无公开评分</t>
        </is>
      </c>
      <c r="O13" s="4" t="n"/>
      <c r="P13" t="inlineStr">
        <is>
          <t>暂无公开数据</t>
        </is>
      </c>
      <c r="Q13" s="5" t="n"/>
      <c r="R13" t="inlineStr"/>
      <c r="S13">
        <f>IF(ISNUMBER(L13),L13-ROW()/10000000,"")</f>
        <v/>
      </c>
      <c r="T13">
        <f>IF(ISNUMBER(O13),O13-ROW()/10000000,"")</f>
        <v/>
      </c>
    </row>
    <row r="14">
      <c r="A14" t="inlineStr">
        <is>
          <t>突破3000米的日月潭</t>
        </is>
      </c>
      <c r="B14" t="inlineStr">
        <is>
          <t>2026-05-22</t>
        </is>
      </c>
      <c r="C14" t="inlineStr">
        <is>
          <t>剧情</t>
        </is>
      </c>
      <c r="D14" t="inlineStr">
        <is>
          <t>剧情</t>
        </is>
      </c>
      <c r="E14" t="inlineStr">
        <is>
          <t>中国台湾</t>
        </is>
      </c>
      <c r="F14" t="inlineStr">
        <is>
          <t>中国台湾</t>
        </is>
      </c>
      <c r="G14" t="inlineStr">
        <is>
          <t>安景鸿</t>
        </is>
      </c>
      <c r="H14" t="inlineStr">
        <is>
          <t>李罗 / 李紫嫣 / 范逸臣 / 言承旭</t>
        </is>
      </c>
      <c r="I14" t="inlineStr">
        <is>
          <t>暂无公开数据</t>
        </is>
      </c>
      <c r="J14" s="2" t="n"/>
      <c r="K14" t="inlineStr">
        <is>
          <t>暂无公开数据</t>
        </is>
      </c>
      <c r="L14" s="3" t="n"/>
      <c r="M14" t="inlineStr">
        <is>
          <t>缺失</t>
        </is>
      </c>
      <c r="N14" t="inlineStr">
        <is>
          <t>暂无公开评分</t>
        </is>
      </c>
      <c r="O14" s="4" t="n"/>
      <c r="P14" t="inlineStr">
        <is>
          <t>暂无公开数据</t>
        </is>
      </c>
      <c r="Q14" s="5" t="n"/>
      <c r="R14" t="inlineStr"/>
      <c r="S14">
        <f>IF(ISNUMBER(L14),L14-ROW()/10000000,"")</f>
        <v/>
      </c>
      <c r="T14">
        <f>IF(ISNUMBER(O14),O14-ROW()/10000000,"")</f>
        <v/>
      </c>
    </row>
    <row r="15">
      <c r="A15" t="inlineStr">
        <is>
          <t>维米尔：旷世大展</t>
        </is>
      </c>
      <c r="B15" t="inlineStr">
        <is>
          <t>2026-05-22</t>
        </is>
      </c>
      <c r="C15" t="inlineStr">
        <is>
          <t>纪录片</t>
        </is>
      </c>
      <c r="D15" t="inlineStr">
        <is>
          <t>纪录片</t>
        </is>
      </c>
      <c r="E15" t="inlineStr">
        <is>
          <t>英国</t>
        </is>
      </c>
      <c r="F15" t="inlineStr">
        <is>
          <t>英国</t>
        </is>
      </c>
      <c r="G15" t="inlineStr">
        <is>
          <t>大卫·比克斯塔夫</t>
        </is>
      </c>
      <c r="H15" t="inlineStr">
        <is>
          <t>暂无公开数据</t>
        </is>
      </c>
      <c r="I15" t="inlineStr">
        <is>
          <t>90分钟</t>
        </is>
      </c>
      <c r="J15" s="2" t="n">
        <v>90</v>
      </c>
      <c r="K15" t="inlineStr">
        <is>
          <t>暂无公开数据</t>
        </is>
      </c>
      <c r="L15" s="3" t="n"/>
      <c r="M15" t="inlineStr">
        <is>
          <t>缺失</t>
        </is>
      </c>
      <c r="N15" t="inlineStr">
        <is>
          <t>暂无公开评分</t>
        </is>
      </c>
      <c r="O15" s="4" t="n"/>
      <c r="P15" t="inlineStr">
        <is>
          <t>暂无公开数据</t>
        </is>
      </c>
      <c r="Q15" s="5" t="n"/>
      <c r="R15" t="inlineStr"/>
      <c r="S15">
        <f>IF(ISNUMBER(L15),L15-ROW()/10000000,"")</f>
        <v/>
      </c>
      <c r="T15">
        <f>IF(ISNUMBER(O15),O15-ROW()/10000000,"")</f>
        <v/>
      </c>
    </row>
    <row r="16">
      <c r="A16" t="inlineStr">
        <is>
          <t>错过了，遗憾吗？</t>
        </is>
      </c>
      <c r="B16" t="inlineStr">
        <is>
          <t>2026-05-20</t>
        </is>
      </c>
      <c r="C16" t="inlineStr">
        <is>
          <t>爱情 / 剧情</t>
        </is>
      </c>
      <c r="D16" t="inlineStr">
        <is>
          <t>爱情</t>
        </is>
      </c>
      <c r="E16" t="inlineStr">
        <is>
          <t>中国大陆</t>
        </is>
      </c>
      <c r="F16" t="inlineStr">
        <is>
          <t>中国大陆</t>
        </is>
      </c>
      <c r="G16" t="inlineStr">
        <is>
          <t>黄石</t>
        </is>
      </c>
      <c r="H16" t="inlineStr">
        <is>
          <t>庄达菲 / 王安宇 / 白客 / 敖子逸</t>
        </is>
      </c>
      <c r="I16" t="inlineStr">
        <is>
          <t>90分钟</t>
        </is>
      </c>
      <c r="J16" s="2" t="n">
        <v>90</v>
      </c>
      <c r="K16" t="inlineStr">
        <is>
          <t>&gt;=7379.82</t>
        </is>
      </c>
      <c r="L16" s="3" t="n">
        <v>7379.82</v>
      </c>
      <c r="M16" t="inlineStr">
        <is>
          <t>下限≥</t>
        </is>
      </c>
      <c r="N16" t="n">
        <v>4.5</v>
      </c>
      <c r="O16" s="4" t="n">
        <v>4.5</v>
      </c>
      <c r="P16" t="n">
        <v>4699</v>
      </c>
      <c r="Q16" s="5" t="n">
        <v>4699</v>
      </c>
      <c r="R16" t="inlineStr">
        <is>
          <t>票房为下限值(≥)</t>
        </is>
      </c>
      <c r="S16">
        <f>IF(ISNUMBER(L16),L16-ROW()/10000000,"")</f>
        <v/>
      </c>
      <c r="T16">
        <f>IF(ISNUMBER(O16),O16-ROW()/10000000,"")</f>
        <v/>
      </c>
    </row>
    <row r="17">
      <c r="A17" t="inlineStr">
        <is>
          <t>爱情城事</t>
        </is>
      </c>
      <c r="B17" t="inlineStr">
        <is>
          <t>2026-05-20</t>
        </is>
      </c>
      <c r="C17" t="inlineStr">
        <is>
          <t>爱情 / 剧情</t>
        </is>
      </c>
      <c r="D17" t="inlineStr">
        <is>
          <t>爱情</t>
        </is>
      </c>
      <c r="E17" t="inlineStr">
        <is>
          <t>中国台湾</t>
        </is>
      </c>
      <c r="F17" t="inlineStr">
        <is>
          <t>中国台湾</t>
        </is>
      </c>
      <c r="G17" t="inlineStr">
        <is>
          <t>张吉安 / 黄绮琳 / 许承杰 / 帕武·多杰 / 刘权慧 / 殷振豪 / 哈希德·阿米 / 黄婕妤 / 李心洁 / 谢沛如</t>
        </is>
      </c>
      <c r="H17" t="inlineStr">
        <is>
          <t>伍佰 / 李心洁 / 郭书瑶 / 蔡振南 / 邓丽欣 / 郑秀文 / 刘冠廷 / 张震</t>
        </is>
      </c>
      <c r="I17" t="inlineStr">
        <is>
          <t>暂无公开数据</t>
        </is>
      </c>
      <c r="J17" s="2" t="n"/>
      <c r="K17" t="inlineStr">
        <is>
          <t>暂无公开数据</t>
        </is>
      </c>
      <c r="L17" s="3" t="n"/>
      <c r="M17" t="inlineStr">
        <is>
          <t>缺失</t>
        </is>
      </c>
      <c r="N17" t="n">
        <v>5.7</v>
      </c>
      <c r="O17" s="4" t="n">
        <v>5.7</v>
      </c>
      <c r="P17" t="inlineStr">
        <is>
          <t>暂无公开数据</t>
        </is>
      </c>
      <c r="Q17" s="5" t="n"/>
      <c r="R17" t="inlineStr"/>
      <c r="S17">
        <f>IF(ISNUMBER(L17),L17-ROW()/10000000,"")</f>
        <v/>
      </c>
      <c r="T17">
        <f>IF(ISNUMBER(O17),O17-ROW()/10000000,"")</f>
        <v/>
      </c>
    </row>
    <row r="18">
      <c r="A18" t="inlineStr">
        <is>
          <t>一个男人和一个女人</t>
        </is>
      </c>
      <c r="B18" t="inlineStr">
        <is>
          <t>2026-05-16</t>
        </is>
      </c>
      <c r="C18" t="inlineStr">
        <is>
          <t>剧情 / 爱情</t>
        </is>
      </c>
      <c r="D18" t="inlineStr">
        <is>
          <t>剧情</t>
        </is>
      </c>
      <c r="E18" t="inlineStr">
        <is>
          <t>中国大陆 / 中国香港</t>
        </is>
      </c>
      <c r="F18" t="inlineStr">
        <is>
          <t>中国大陆</t>
        </is>
      </c>
      <c r="G18" t="inlineStr">
        <is>
          <t>管虎</t>
        </is>
      </c>
      <c r="H18" t="inlineStr">
        <is>
          <t>黄渤 / 倪妮 / 周励淇 / 林雪 / 鲍起静</t>
        </is>
      </c>
      <c r="I18" t="inlineStr">
        <is>
          <t>113分钟</t>
        </is>
      </c>
      <c r="J18" s="2" t="n">
        <v>113</v>
      </c>
      <c r="K18" t="inlineStr">
        <is>
          <t>暂无公开数据</t>
        </is>
      </c>
      <c r="L18" s="3" t="n"/>
      <c r="M18" t="inlineStr">
        <is>
          <t>缺失</t>
        </is>
      </c>
      <c r="N18" t="n">
        <v>7.1</v>
      </c>
      <c r="O18" s="4" t="n">
        <v>7.1</v>
      </c>
      <c r="P18" t="n">
        <v>11113</v>
      </c>
      <c r="Q18" s="5" t="n">
        <v>11113</v>
      </c>
      <c r="R18" t="inlineStr"/>
      <c r="S18">
        <f>IF(ISNUMBER(L18),L18-ROW()/10000000,"")</f>
        <v/>
      </c>
      <c r="T18">
        <f>IF(ISNUMBER(O18),O18-ROW()/10000000,"")</f>
        <v/>
      </c>
    </row>
    <row r="19">
      <c r="A19" t="inlineStr">
        <is>
          <t>绵羊侦探团</t>
        </is>
      </c>
      <c r="B19" t="inlineStr">
        <is>
          <t>2026-05-16</t>
        </is>
      </c>
      <c r="C19" t="inlineStr">
        <is>
          <t>喜剧 / 动画 / 悬疑 / 冒险</t>
        </is>
      </c>
      <c r="D19" t="inlineStr">
        <is>
          <t>喜剧</t>
        </is>
      </c>
      <c r="E19" t="inlineStr">
        <is>
          <t>爱尔兰 / 英国 / 德国 / 美国</t>
        </is>
      </c>
      <c r="F19" t="inlineStr">
        <is>
          <t>爱尔兰</t>
        </is>
      </c>
      <c r="G19" t="inlineStr">
        <is>
          <t>凯尔·巴尔达</t>
        </is>
      </c>
      <c r="H19" t="inlineStr">
        <is>
          <t>休·杰克曼 / 尼可拉斯·博朗 / 尼古拉斯·加利齐纳</t>
        </is>
      </c>
      <c r="I19" t="inlineStr">
        <is>
          <t>110分钟</t>
        </is>
      </c>
      <c r="J19" s="2" t="n">
        <v>110</v>
      </c>
      <c r="K19" t="inlineStr">
        <is>
          <t>暂无公开数据</t>
        </is>
      </c>
      <c r="L19" s="3" t="n"/>
      <c r="M19" t="inlineStr">
        <is>
          <t>缺失</t>
        </is>
      </c>
      <c r="N19" t="n">
        <v>7.5</v>
      </c>
      <c r="O19" s="4" t="n">
        <v>7.5</v>
      </c>
      <c r="P19" t="n">
        <v>24761</v>
      </c>
      <c r="Q19" s="5" t="n">
        <v>24761</v>
      </c>
      <c r="R19" t="inlineStr"/>
      <c r="S19">
        <f>IF(ISNUMBER(L19),L19-ROW()/10000000,"")</f>
        <v/>
      </c>
      <c r="T19">
        <f>IF(ISNUMBER(O19),O19-ROW()/10000000,"")</f>
        <v/>
      </c>
    </row>
    <row r="20">
      <c r="A20" t="inlineStr">
        <is>
          <t>逢生：直面癌症</t>
        </is>
      </c>
      <c r="B20" t="inlineStr">
        <is>
          <t>2026-05-08</t>
        </is>
      </c>
      <c r="C20" t="inlineStr">
        <is>
          <t>纪录片</t>
        </is>
      </c>
      <c r="D20" t="inlineStr">
        <is>
          <t>纪录片</t>
        </is>
      </c>
      <c r="E20" t="inlineStr">
        <is>
          <t>中国大陆</t>
        </is>
      </c>
      <c r="F20" t="inlineStr">
        <is>
          <t>中国大陆</t>
        </is>
      </c>
      <c r="G20" t="inlineStr">
        <is>
          <t>刘建中</t>
        </is>
      </c>
      <c r="H20" t="inlineStr">
        <is>
          <t>暂无公开数据</t>
        </is>
      </c>
      <c r="I20" t="inlineStr">
        <is>
          <t>暂无公开数据</t>
        </is>
      </c>
      <c r="J20" s="2" t="n"/>
      <c r="K20" t="inlineStr">
        <is>
          <t>暂无公开数据</t>
        </is>
      </c>
      <c r="L20" s="3" t="n"/>
      <c r="M20" t="inlineStr">
        <is>
          <t>缺失</t>
        </is>
      </c>
      <c r="N20" t="inlineStr">
        <is>
          <t>暂无公开评分</t>
        </is>
      </c>
      <c r="O20" s="4" t="n"/>
      <c r="P20" t="inlineStr">
        <is>
          <t>暂无公开数据</t>
        </is>
      </c>
      <c r="Q20" s="5" t="n"/>
      <c r="R20" t="inlineStr"/>
      <c r="S20">
        <f>IF(ISNUMBER(L20),L20-ROW()/10000000,"")</f>
        <v/>
      </c>
      <c r="T20">
        <f>IF(ISNUMBER(O20),O20-ROW()/10000000,"")</f>
        <v/>
      </c>
    </row>
    <row r="21">
      <c r="A21" t="inlineStr">
        <is>
          <t>青铜葵花</t>
        </is>
      </c>
      <c r="B21" t="inlineStr">
        <is>
          <t>2026-05-08</t>
        </is>
      </c>
      <c r="C21" t="inlineStr">
        <is>
          <t>剧情 / 儿童</t>
        </is>
      </c>
      <c r="D21" t="inlineStr">
        <is>
          <t>剧情</t>
        </is>
      </c>
      <c r="E21" t="inlineStr">
        <is>
          <t>中国大陆</t>
        </is>
      </c>
      <c r="F21" t="inlineStr">
        <is>
          <t>中国大陆</t>
        </is>
      </c>
      <c r="G21" t="inlineStr">
        <is>
          <t>陈坤厚</t>
        </is>
      </c>
      <c r="H21" t="inlineStr">
        <is>
          <t>韩陌 / 张宇轩 / 冯雪雅 / 谢凯琦 / 战菁一</t>
        </is>
      </c>
      <c r="I21" t="inlineStr">
        <is>
          <t>暂无公开数据</t>
        </is>
      </c>
      <c r="J21" s="2" t="n"/>
      <c r="K21" t="inlineStr">
        <is>
          <t>暂无公开数据</t>
        </is>
      </c>
      <c r="L21" s="3" t="n"/>
      <c r="M21" t="inlineStr">
        <is>
          <t>缺失</t>
        </is>
      </c>
      <c r="N21" t="inlineStr">
        <is>
          <t>暂无公开评分</t>
        </is>
      </c>
      <c r="O21" s="4" t="n"/>
      <c r="P21" t="inlineStr">
        <is>
          <t>暂无公开数据</t>
        </is>
      </c>
      <c r="Q21" s="5" t="n"/>
      <c r="R21" t="inlineStr"/>
      <c r="S21">
        <f>IF(ISNUMBER(L21),L21-ROW()/10000000,"")</f>
        <v/>
      </c>
      <c r="T21">
        <f>IF(ISNUMBER(O21),O21-ROW()/10000000,"")</f>
        <v/>
      </c>
    </row>
    <row r="22">
      <c r="A22" t="inlineStr">
        <is>
          <t>我在苏州学非遗</t>
        </is>
      </c>
      <c r="B22" t="inlineStr">
        <is>
          <t>2026-05-03</t>
        </is>
      </c>
      <c r="C22" t="inlineStr">
        <is>
          <t>纪录片</t>
        </is>
      </c>
      <c r="D22" t="inlineStr">
        <is>
          <t>纪录片</t>
        </is>
      </c>
      <c r="E22" t="inlineStr">
        <is>
          <t>中国大陆</t>
        </is>
      </c>
      <c r="F22" t="inlineStr">
        <is>
          <t>中国大陆</t>
        </is>
      </c>
      <c r="G22" t="inlineStr">
        <is>
          <t>萧寒</t>
        </is>
      </c>
      <c r="H22" t="inlineStr">
        <is>
          <t>暂无公开数据</t>
        </is>
      </c>
      <c r="I22" t="inlineStr">
        <is>
          <t>暂无公开数据</t>
        </is>
      </c>
      <c r="J22" s="2" t="n"/>
      <c r="K22" t="inlineStr">
        <is>
          <t>暂无公开数据</t>
        </is>
      </c>
      <c r="L22" s="3" t="n"/>
      <c r="M22" t="inlineStr">
        <is>
          <t>缺失</t>
        </is>
      </c>
      <c r="N22" t="inlineStr">
        <is>
          <t>暂无公开评分</t>
        </is>
      </c>
      <c r="O22" s="4" t="n"/>
      <c r="P22" t="inlineStr">
        <is>
          <t>暂无公开数据</t>
        </is>
      </c>
      <c r="Q22" s="5" t="n"/>
      <c r="R22" t="inlineStr"/>
      <c r="S22">
        <f>IF(ISNUMBER(L22),L22-ROW()/10000000,"")</f>
        <v/>
      </c>
      <c r="T22">
        <f>IF(ISNUMBER(O22),O22-ROW()/10000000,"")</f>
        <v/>
      </c>
    </row>
    <row r="23">
      <c r="A23" t="inlineStr">
        <is>
          <t>纵横四海</t>
        </is>
      </c>
      <c r="B23" t="inlineStr">
        <is>
          <t>2026-05-03</t>
        </is>
      </c>
      <c r="C23" t="inlineStr">
        <is>
          <t>剧情 / 喜剧 / 动作 / 犯罪</t>
        </is>
      </c>
      <c r="D23" t="inlineStr">
        <is>
          <t>剧情</t>
        </is>
      </c>
      <c r="E23" t="inlineStr">
        <is>
          <t>中国香港</t>
        </is>
      </c>
      <c r="F23" t="inlineStr">
        <is>
          <t>中国香港</t>
        </is>
      </c>
      <c r="G23" t="inlineStr">
        <is>
          <t>吴宇森</t>
        </is>
      </c>
      <c r="H23" t="inlineStr">
        <is>
          <t>周润发 / 张国荣 / 钟楚红</t>
        </is>
      </c>
      <c r="I23" t="inlineStr">
        <is>
          <t>109分钟</t>
        </is>
      </c>
      <c r="J23" s="2" t="n">
        <v>109</v>
      </c>
      <c r="K23" t="inlineStr">
        <is>
          <t>暂无公开数据</t>
        </is>
      </c>
      <c r="L23" s="3" t="n"/>
      <c r="M23" t="inlineStr">
        <is>
          <t>缺失</t>
        </is>
      </c>
      <c r="N23" t="n">
        <v>8.800000000000001</v>
      </c>
      <c r="O23" s="4" t="n">
        <v>8.800000000000001</v>
      </c>
      <c r="P23" t="n">
        <v>490751</v>
      </c>
      <c r="Q23" s="5" t="n">
        <v>490751</v>
      </c>
      <c r="R23" t="inlineStr">
        <is>
          <t>疑似经典重映,评分人数为历史累计</t>
        </is>
      </c>
      <c r="S23">
        <f>IF(ISNUMBER(L23),L23-ROW()/10000000,"")</f>
        <v/>
      </c>
      <c r="T23">
        <f>IF(ISNUMBER(O23),O23-ROW()/10000000,"")</f>
        <v/>
      </c>
    </row>
    <row r="24">
      <c r="A24" t="inlineStr">
        <is>
          <t>寒战1994</t>
        </is>
      </c>
      <c r="B24" t="inlineStr">
        <is>
          <t>2026-05-01</t>
        </is>
      </c>
      <c r="C24" t="inlineStr">
        <is>
          <t>剧情 / 动作 / 犯罪</t>
        </is>
      </c>
      <c r="D24" t="inlineStr">
        <is>
          <t>剧情</t>
        </is>
      </c>
      <c r="E24" t="inlineStr">
        <is>
          <t>中国香港 / 中国大陆</t>
        </is>
      </c>
      <c r="F24" t="inlineStr">
        <is>
          <t>中国香港</t>
        </is>
      </c>
      <c r="G24" t="inlineStr">
        <is>
          <t>梁乐民</t>
        </is>
      </c>
      <c r="H24" t="inlineStr">
        <is>
          <t>吴彦祖 / 刘俊谦 / 谢君豪 / 吴慷仁 / 周润发 / 郭富城 / 梁家辉 / 古天乐</t>
        </is>
      </c>
      <c r="I24" t="inlineStr">
        <is>
          <t>117分钟</t>
        </is>
      </c>
      <c r="J24" s="2" t="n">
        <v>117</v>
      </c>
      <c r="K24" t="inlineStr">
        <is>
          <t>&gt;=5000</t>
        </is>
      </c>
      <c r="L24" s="3" t="n">
        <v>5000</v>
      </c>
      <c r="M24" t="inlineStr">
        <is>
          <t>下限≥</t>
        </is>
      </c>
      <c r="N24" t="n">
        <v>7.1</v>
      </c>
      <c r="O24" s="4" t="n">
        <v>7.1</v>
      </c>
      <c r="P24" t="n">
        <v>94889</v>
      </c>
      <c r="Q24" s="5" t="n">
        <v>94889</v>
      </c>
      <c r="R24" t="inlineStr">
        <is>
          <t>票房为下限值(≥)</t>
        </is>
      </c>
      <c r="S24">
        <f>IF(ISNUMBER(L24),L24-ROW()/10000000,"")</f>
        <v/>
      </c>
      <c r="T24">
        <f>IF(ISNUMBER(O24),O24-ROW()/10000000,"")</f>
        <v/>
      </c>
    </row>
    <row r="25">
      <c r="A25" t="inlineStr">
        <is>
          <t>消失的人</t>
        </is>
      </c>
      <c r="B25" t="inlineStr">
        <is>
          <t>2026-05-01</t>
        </is>
      </c>
      <c r="C25" t="inlineStr">
        <is>
          <t>悬疑 / 犯罪 / 剧情</t>
        </is>
      </c>
      <c r="D25" t="inlineStr">
        <is>
          <t>悬疑</t>
        </is>
      </c>
      <c r="E25" t="inlineStr">
        <is>
          <t>中国大陆</t>
        </is>
      </c>
      <c r="F25" t="inlineStr">
        <is>
          <t>中国大陆</t>
        </is>
      </c>
      <c r="G25" t="inlineStr">
        <is>
          <t>程伟豪</t>
        </is>
      </c>
      <c r="H25" t="inlineStr">
        <is>
          <t>郑恺 / 刘浩存 / 邱泽 / 李晨 / 姜妍</t>
        </is>
      </c>
      <c r="I25" t="inlineStr">
        <is>
          <t>140分钟</t>
        </is>
      </c>
      <c r="J25" s="2" t="n">
        <v>140</v>
      </c>
      <c r="K25" t="n">
        <v>48260</v>
      </c>
      <c r="L25" s="3" t="n">
        <v>48260</v>
      </c>
      <c r="M25" t="inlineStr">
        <is>
          <t>精确</t>
        </is>
      </c>
      <c r="N25" t="n">
        <v>7.3</v>
      </c>
      <c r="O25" s="4" t="n">
        <v>7.3</v>
      </c>
      <c r="P25" t="n">
        <v>92873</v>
      </c>
      <c r="Q25" s="5" t="n">
        <v>92873</v>
      </c>
      <c r="R25" t="inlineStr"/>
      <c r="S25">
        <f>IF(ISNUMBER(L25),L25-ROW()/10000000,"")</f>
        <v/>
      </c>
      <c r="T25">
        <f>IF(ISNUMBER(O25),O25-ROW()/10000000,"")</f>
        <v/>
      </c>
    </row>
    <row r="26">
      <c r="A26" t="inlineStr">
        <is>
          <t>10间敢死队</t>
        </is>
      </c>
      <c r="B26" t="inlineStr">
        <is>
          <t>2026-05-01</t>
        </is>
      </c>
      <c r="C26" t="inlineStr">
        <is>
          <t>剧情 / 战争</t>
        </is>
      </c>
      <c r="D26" t="inlineStr">
        <is>
          <t>剧情</t>
        </is>
      </c>
      <c r="E26" t="inlineStr">
        <is>
          <t>中国大陆</t>
        </is>
      </c>
      <c r="F26" t="inlineStr">
        <is>
          <t>中国大陆</t>
        </is>
      </c>
      <c r="G26" t="inlineStr">
        <is>
          <t>陈思诚</t>
        </is>
      </c>
      <c r="H26" t="inlineStr">
        <is>
          <t>蒋龙 / 齐溪 / 王子川 / 杨超越 / 曹炳琨 / 倪大红 / 蔡明</t>
        </is>
      </c>
      <c r="I26" t="inlineStr">
        <is>
          <t>暂无公开数据</t>
        </is>
      </c>
      <c r="J26" s="2" t="n"/>
      <c r="K26" t="inlineStr">
        <is>
          <t>&gt;=5000</t>
        </is>
      </c>
      <c r="L26" s="3" t="n">
        <v>5000</v>
      </c>
      <c r="M26" t="inlineStr">
        <is>
          <t>下限≥</t>
        </is>
      </c>
      <c r="N26" t="n">
        <v>6.8</v>
      </c>
      <c r="O26" s="4" t="n">
        <v>6.8</v>
      </c>
      <c r="P26" t="inlineStr">
        <is>
          <t>暂无公开数据</t>
        </is>
      </c>
      <c r="Q26" s="5" t="n"/>
      <c r="R26" t="inlineStr">
        <is>
          <t>票房为下限值(≥)</t>
        </is>
      </c>
      <c r="S26">
        <f>IF(ISNUMBER(L26),L26-ROW()/10000000,"")</f>
        <v/>
      </c>
      <c r="T26">
        <f>IF(ISNUMBER(O26),O26-ROW()/10000000,"")</f>
        <v/>
      </c>
    </row>
    <row r="27">
      <c r="A27" t="inlineStr">
        <is>
          <t>门牙</t>
        </is>
      </c>
      <c r="B27" t="inlineStr">
        <is>
          <t>2026-05-01</t>
        </is>
      </c>
      <c r="C27" t="inlineStr">
        <is>
          <t>剧情</t>
        </is>
      </c>
      <c r="D27" t="inlineStr">
        <is>
          <t>剧情</t>
        </is>
      </c>
      <c r="E27" t="inlineStr">
        <is>
          <t>中国大陆</t>
        </is>
      </c>
      <c r="F27" t="inlineStr">
        <is>
          <t>中国大陆</t>
        </is>
      </c>
      <c r="G27" t="inlineStr">
        <is>
          <t>李心</t>
        </is>
      </c>
      <c r="H27" t="inlineStr">
        <is>
          <t>章宇 / 陈昊宇</t>
        </is>
      </c>
      <c r="I27" t="inlineStr">
        <is>
          <t>暂无公开数据</t>
        </is>
      </c>
      <c r="J27" s="2" t="n"/>
      <c r="K27" t="inlineStr">
        <is>
          <t>&gt;=5000</t>
        </is>
      </c>
      <c r="L27" s="3" t="n">
        <v>5000</v>
      </c>
      <c r="M27" t="inlineStr">
        <is>
          <t>下限≥</t>
        </is>
      </c>
      <c r="N27" t="inlineStr">
        <is>
          <t>暂无公开评分</t>
        </is>
      </c>
      <c r="O27" s="4" t="n"/>
      <c r="P27" t="inlineStr">
        <is>
          <t>暂无公开数据</t>
        </is>
      </c>
      <c r="Q27" s="5" t="n"/>
      <c r="R27" t="inlineStr">
        <is>
          <t>票房为下限值(≥)</t>
        </is>
      </c>
      <c r="S27">
        <f>IF(ISNUMBER(L27),L27-ROW()/10000000,"")</f>
        <v/>
      </c>
      <c r="T27">
        <f>IF(ISNUMBER(O27),O27-ROW()/10000000,"")</f>
        <v/>
      </c>
    </row>
    <row r="28">
      <c r="A28" t="inlineStr">
        <is>
          <t>猪猪侠大电影之竞速小英雄</t>
        </is>
      </c>
      <c r="B28" t="inlineStr">
        <is>
          <t>2026-05-01</t>
        </is>
      </c>
      <c r="C28" t="inlineStr">
        <is>
          <t>动画 / 冒险</t>
        </is>
      </c>
      <c r="D28" t="inlineStr">
        <is>
          <t>动画</t>
        </is>
      </c>
      <c r="E28" t="inlineStr">
        <is>
          <t>中国大陆</t>
        </is>
      </c>
      <c r="F28" t="inlineStr">
        <is>
          <t>中国大陆</t>
        </is>
      </c>
      <c r="G28" t="inlineStr">
        <is>
          <t>古燕梅 / 王永健 / 钟彧</t>
        </is>
      </c>
      <c r="H28" t="inlineStr">
        <is>
          <t>暂无公开数据</t>
        </is>
      </c>
      <c r="I28" t="inlineStr">
        <is>
          <t>暂无公开数据</t>
        </is>
      </c>
      <c r="J28" s="2" t="n"/>
      <c r="K28" t="n">
        <v>1767.87</v>
      </c>
      <c r="L28" s="3" t="n">
        <v>1767.87</v>
      </c>
      <c r="M28" t="inlineStr">
        <is>
          <t>精确</t>
        </is>
      </c>
      <c r="N28" t="inlineStr">
        <is>
          <t>暂无公开评分</t>
        </is>
      </c>
      <c r="O28" s="4" t="n"/>
      <c r="P28" t="inlineStr">
        <is>
          <t>暂无公开数据</t>
        </is>
      </c>
      <c r="Q28" s="5" t="n"/>
      <c r="R28" t="inlineStr"/>
      <c r="S28">
        <f>IF(ISNUMBER(L28),L28-ROW()/10000000,"")</f>
        <v/>
      </c>
      <c r="T28">
        <f>IF(ISNUMBER(O28),O28-ROW()/10000000,"")</f>
        <v/>
      </c>
    </row>
    <row r="29">
      <c r="A29" t="inlineStr">
        <is>
          <t>穿普拉达的女王2</t>
        </is>
      </c>
      <c r="B29" t="inlineStr">
        <is>
          <t>2026-04-30</t>
        </is>
      </c>
      <c r="C29" t="inlineStr">
        <is>
          <t>剧情 / 喜剧</t>
        </is>
      </c>
      <c r="D29" t="inlineStr">
        <is>
          <t>剧情</t>
        </is>
      </c>
      <c r="E29" t="inlineStr">
        <is>
          <t>美国</t>
        </is>
      </c>
      <c r="F29" t="inlineStr">
        <is>
          <t>美国</t>
        </is>
      </c>
      <c r="G29" t="inlineStr">
        <is>
          <t>大卫·弗兰科尔</t>
        </is>
      </c>
      <c r="H29" t="inlineStr">
        <is>
          <t>梅丽尔·斯特里普 / 安妮·海瑟薇 / 艾米莉·布朗特</t>
        </is>
      </c>
      <c r="I29" t="inlineStr">
        <is>
          <t>120分钟</t>
        </is>
      </c>
      <c r="J29" s="2" t="n">
        <v>120</v>
      </c>
      <c r="K29" t="inlineStr">
        <is>
          <t>&gt;=5000</t>
        </is>
      </c>
      <c r="L29" s="3" t="n">
        <v>5000</v>
      </c>
      <c r="M29" t="inlineStr">
        <is>
          <t>下限≥</t>
        </is>
      </c>
      <c r="N29" t="n">
        <v>6.5</v>
      </c>
      <c r="O29" s="4" t="n">
        <v>6.5</v>
      </c>
      <c r="P29" t="n">
        <v>64075</v>
      </c>
      <c r="Q29" s="5" t="n">
        <v>64075</v>
      </c>
      <c r="R29" t="inlineStr">
        <is>
          <t>票房为下限值(≥)</t>
        </is>
      </c>
      <c r="S29">
        <f>IF(ISNUMBER(L29),L29-ROW()/10000000,"")</f>
        <v/>
      </c>
      <c r="T29">
        <f>IF(ISNUMBER(O29),O29-ROW()/10000000,"")</f>
        <v/>
      </c>
    </row>
    <row r="30">
      <c r="A30" t="inlineStr">
        <is>
          <t>给阿嬷的情书</t>
        </is>
      </c>
      <c r="B30" t="inlineStr">
        <is>
          <t>2026-04-30</t>
        </is>
      </c>
      <c r="C30" t="inlineStr">
        <is>
          <t>剧情 / 家庭</t>
        </is>
      </c>
      <c r="D30" t="inlineStr">
        <is>
          <t>剧情</t>
        </is>
      </c>
      <c r="E30" t="inlineStr">
        <is>
          <t>中国大陆</t>
        </is>
      </c>
      <c r="F30" t="inlineStr">
        <is>
          <t>中国大陆</t>
        </is>
      </c>
      <c r="G30" t="inlineStr">
        <is>
          <t>蓝鸿春</t>
        </is>
      </c>
      <c r="H30" t="inlineStr">
        <is>
          <t>李思潼 / 王彦桐 / 吴少卿</t>
        </is>
      </c>
      <c r="I30" t="inlineStr">
        <is>
          <t>118分钟</t>
        </is>
      </c>
      <c r="J30" s="2" t="n">
        <v>118</v>
      </c>
      <c r="K30" t="n">
        <v>137461</v>
      </c>
      <c r="L30" s="3" t="n">
        <v>137461</v>
      </c>
      <c r="M30" t="inlineStr">
        <is>
          <t>精确</t>
        </is>
      </c>
      <c r="N30" t="n">
        <v>9.199999999999999</v>
      </c>
      <c r="O30" s="4" t="n">
        <v>9.199999999999999</v>
      </c>
      <c r="P30" t="n">
        <v>746080</v>
      </c>
      <c r="Q30" s="5" t="n">
        <v>746080</v>
      </c>
      <c r="R30" t="inlineStr"/>
      <c r="S30">
        <f>IF(ISNUMBER(L30),L30-ROW()/10000000,"")</f>
        <v/>
      </c>
      <c r="T30">
        <f>IF(ISNUMBER(O30),O30-ROW()/10000000,"")</f>
        <v/>
      </c>
    </row>
    <row r="31">
      <c r="A31" t="inlineStr">
        <is>
          <t>怖偶惊情</t>
        </is>
      </c>
      <c r="B31" t="inlineStr">
        <is>
          <t>2026-04-30</t>
        </is>
      </c>
      <c r="C31" t="inlineStr">
        <is>
          <t>惊悚 / 恐怖</t>
        </is>
      </c>
      <c r="D31" t="inlineStr">
        <is>
          <t>惊悚</t>
        </is>
      </c>
      <c r="E31" t="inlineStr">
        <is>
          <t>中国大陆</t>
        </is>
      </c>
      <c r="F31" t="inlineStr">
        <is>
          <t>中国大陆</t>
        </is>
      </c>
      <c r="G31" t="inlineStr">
        <is>
          <t>唐明智</t>
        </is>
      </c>
      <c r="H31" t="inlineStr">
        <is>
          <t>吴佳欣 / 王坤</t>
        </is>
      </c>
      <c r="I31" t="inlineStr">
        <is>
          <t>暂无公开数据</t>
        </is>
      </c>
      <c r="J31" s="2" t="n"/>
      <c r="K31" t="inlineStr">
        <is>
          <t>暂无公开数据</t>
        </is>
      </c>
      <c r="L31" s="3" t="n"/>
      <c r="M31" t="inlineStr">
        <is>
          <t>缺失</t>
        </is>
      </c>
      <c r="N31" t="inlineStr">
        <is>
          <t>暂无公开评分</t>
        </is>
      </c>
      <c r="O31" s="4" t="n"/>
      <c r="P31" t="inlineStr">
        <is>
          <t>暂无公开数据</t>
        </is>
      </c>
      <c r="Q31" s="5" t="n"/>
      <c r="R31" t="inlineStr"/>
      <c r="S31">
        <f>IF(ISNUMBER(L31),L31-ROW()/10000000,"")</f>
        <v/>
      </c>
      <c r="T31">
        <f>IF(ISNUMBER(O31),O31-ROW()/10000000,"")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9"/>
  <sheetViews>
    <sheetView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8" customWidth="1" min="3" max="3"/>
    <col width="12" customWidth="1" min="4" max="4"/>
    <col width="14" customWidth="1" min="5" max="5"/>
  </cols>
  <sheetData>
    <row r="1">
      <c r="A1" s="6" t="inlineStr">
        <is>
          <t>近期影片数据统计分析（公式实时计算）</t>
        </is>
      </c>
    </row>
    <row r="3">
      <c r="A3" s="7" t="inlineStr">
        <is>
          <t>一、总体指标</t>
        </is>
      </c>
    </row>
    <row r="4">
      <c r="A4" t="inlineStr">
        <is>
          <t>样本量(影片总数)</t>
        </is>
      </c>
      <c r="B4" s="8">
        <f>COUNTA(清洗后数据!A2:A31)</f>
        <v/>
      </c>
    </row>
    <row r="5">
      <c r="A5" t="inlineStr">
        <is>
          <t>有票房数值的记录数</t>
        </is>
      </c>
      <c r="B5" s="8">
        <f>COUNT(清洗后数据!L2:L31)</f>
        <v/>
      </c>
    </row>
    <row r="6">
      <c r="A6" t="inlineStr">
        <is>
          <t>其中票房精确值数</t>
        </is>
      </c>
      <c r="B6" s="8">
        <f>COUNTIF(清洗后数据!M2:M31,"精确")</f>
        <v/>
      </c>
    </row>
    <row r="7">
      <c r="A7" t="inlineStr">
        <is>
          <t>票房为下限值(≥)数</t>
        </is>
      </c>
      <c r="B7" s="8">
        <f>COUNTIF(清洗后数据!M2:M31,"下限≥")</f>
        <v/>
      </c>
    </row>
    <row r="8">
      <c r="A8" t="inlineStr">
        <is>
          <t>票房缺失数</t>
        </is>
      </c>
      <c r="B8" s="8">
        <f>COUNTIF(清洗后数据!M2:M31,"缺失")</f>
        <v/>
      </c>
    </row>
    <row r="9">
      <c r="A9" t="inlineStr">
        <is>
          <t>可得票房合计(万元,含下限)</t>
        </is>
      </c>
      <c r="B9" s="3">
        <f>SUM(清洗后数据!L2:L31)</f>
        <v/>
      </c>
    </row>
    <row r="10">
      <c r="A10" t="inlineStr">
        <is>
          <t>有评分的记录数</t>
        </is>
      </c>
      <c r="B10" s="8">
        <f>COUNT(清洗后数据!O2:O31)</f>
        <v/>
      </c>
    </row>
    <row r="11">
      <c r="A11" t="inlineStr">
        <is>
          <t>评分缺失数</t>
        </is>
      </c>
      <c r="B11" s="8">
        <f>COUNTBLANK(清洗后数据!O2:O31)</f>
        <v/>
      </c>
    </row>
    <row r="12">
      <c r="A12" t="inlineStr">
        <is>
          <t>全样本平均评分</t>
        </is>
      </c>
      <c r="B12" s="4">
        <f>AVERAGE(清洗后数据!O2:O31)</f>
        <v/>
      </c>
    </row>
    <row r="13">
      <c r="A13" t="inlineStr">
        <is>
          <t>平均时长(分钟)</t>
        </is>
      </c>
      <c r="B13" s="4">
        <f>AVERAGE(清洗后数据!J2:J31)</f>
        <v/>
      </c>
    </row>
    <row r="15">
      <c r="A15" s="7" t="inlineStr">
        <is>
          <t>二、按主类型：影片数 / 平均票房(万元) / 平均评分 / 有评分样本数</t>
        </is>
      </c>
    </row>
    <row r="16">
      <c r="A16" s="9" t="inlineStr">
        <is>
          <t>主类型</t>
        </is>
      </c>
      <c r="B16" s="9" t="inlineStr">
        <is>
          <t>影片数</t>
        </is>
      </c>
      <c r="C16" s="9" t="inlineStr">
        <is>
          <t>平均票房(万元)</t>
        </is>
      </c>
      <c r="D16" s="9" t="inlineStr">
        <is>
          <t>平均评分</t>
        </is>
      </c>
      <c r="E16" s="9" t="inlineStr">
        <is>
          <t>有评分样本数</t>
        </is>
      </c>
    </row>
    <row r="17">
      <c r="A17" t="inlineStr">
        <is>
          <t>剧情</t>
        </is>
      </c>
      <c r="B17" s="2">
        <f>COUNTIF(清洗后数据!D2:D31,A17)</f>
        <v/>
      </c>
      <c r="C17" s="3">
        <f>IFERROR(AVERAGEIF(清洗后数据!D2:D31,A17,清洗后数据!L2:L31),"无数据")</f>
        <v/>
      </c>
      <c r="D17" s="4">
        <f>IFERROR(AVERAGEIF(清洗后数据!D2:D31,A17,清洗后数据!O2:O31),"无数据")</f>
        <v/>
      </c>
      <c r="E17" s="2">
        <f>COUNTIFS(清洗后数据!D2:D31,A17,清洗后数据!O2:O31,"&gt;=0")</f>
        <v/>
      </c>
    </row>
    <row r="18">
      <c r="A18" t="inlineStr">
        <is>
          <t>悬疑</t>
        </is>
      </c>
      <c r="B18" s="2">
        <f>COUNTIF(清洗后数据!D2:D31,A18)</f>
        <v/>
      </c>
      <c r="C18" s="3">
        <f>IFERROR(AVERAGEIF(清洗后数据!D2:D31,A18,清洗后数据!L2:L31),"无数据")</f>
        <v/>
      </c>
      <c r="D18" s="4">
        <f>IFERROR(AVERAGEIF(清洗后数据!D2:D31,A18,清洗后数据!O2:O31),"无数据")</f>
        <v/>
      </c>
      <c r="E18" s="2">
        <f>COUNTIFS(清洗后数据!D2:D31,A18,清洗后数据!O2:O31,"&gt;=0")</f>
        <v/>
      </c>
    </row>
    <row r="19">
      <c r="A19" t="inlineStr">
        <is>
          <t>动画</t>
        </is>
      </c>
      <c r="B19" s="2">
        <f>COUNTIF(清洗后数据!D2:D31,A19)</f>
        <v/>
      </c>
      <c r="C19" s="3">
        <f>IFERROR(AVERAGEIF(清洗后数据!D2:D31,A19,清洗后数据!L2:L31),"无数据")</f>
        <v/>
      </c>
      <c r="D19" s="4">
        <f>IFERROR(AVERAGEIF(清洗后数据!D2:D31,A19,清洗后数据!O2:O31),"无数据")</f>
        <v/>
      </c>
      <c r="E19" s="2">
        <f>COUNTIFS(清洗后数据!D2:D31,A19,清洗后数据!O2:O31,"&gt;=0")</f>
        <v/>
      </c>
    </row>
    <row r="20">
      <c r="A20" t="inlineStr">
        <is>
          <t>纪录片</t>
        </is>
      </c>
      <c r="B20" s="2">
        <f>COUNTIF(清洗后数据!D2:D31,A20)</f>
        <v/>
      </c>
      <c r="C20" s="3">
        <f>IFERROR(AVERAGEIF(清洗后数据!D2:D31,A20,清洗后数据!L2:L31),"无数据")</f>
        <v/>
      </c>
      <c r="D20" s="4">
        <f>IFERROR(AVERAGEIF(清洗后数据!D2:D31,A20,清洗后数据!O2:O31),"无数据")</f>
        <v/>
      </c>
      <c r="E20" s="2">
        <f>COUNTIFS(清洗后数据!D2:D31,A20,清洗后数据!O2:O31,"&gt;=0")</f>
        <v/>
      </c>
    </row>
    <row r="21">
      <c r="A21" t="inlineStr">
        <is>
          <t>喜剧</t>
        </is>
      </c>
      <c r="B21" s="2">
        <f>COUNTIF(清洗后数据!D2:D31,A21)</f>
        <v/>
      </c>
      <c r="C21" s="3">
        <f>IFERROR(AVERAGEIF(清洗后数据!D2:D31,A21,清洗后数据!L2:L31),"无数据")</f>
        <v/>
      </c>
      <c r="D21" s="4">
        <f>IFERROR(AVERAGEIF(清洗后数据!D2:D31,A21,清洗后数据!O2:O31),"无数据")</f>
        <v/>
      </c>
      <c r="E21" s="2">
        <f>COUNTIFS(清洗后数据!D2:D31,A21,清洗后数据!O2:O31,"&gt;=0")</f>
        <v/>
      </c>
    </row>
    <row r="22">
      <c r="A22" t="inlineStr">
        <is>
          <t>爱情</t>
        </is>
      </c>
      <c r="B22" s="2">
        <f>COUNTIF(清洗后数据!D2:D31,A22)</f>
        <v/>
      </c>
      <c r="C22" s="3">
        <f>IFERROR(AVERAGEIF(清洗后数据!D2:D31,A22,清洗后数据!L2:L31),"无数据")</f>
        <v/>
      </c>
      <c r="D22" s="4">
        <f>IFERROR(AVERAGEIF(清洗后数据!D2:D31,A22,清洗后数据!O2:O31),"无数据")</f>
        <v/>
      </c>
      <c r="E22" s="2">
        <f>COUNTIFS(清洗后数据!D2:D31,A22,清洗后数据!O2:O31,"&gt;=0")</f>
        <v/>
      </c>
    </row>
    <row r="23">
      <c r="A23" t="inlineStr">
        <is>
          <t>惊悚</t>
        </is>
      </c>
      <c r="B23" s="2">
        <f>COUNTIF(清洗后数据!D2:D31,A23)</f>
        <v/>
      </c>
      <c r="C23" s="3">
        <f>IFERROR(AVERAGEIF(清洗后数据!D2:D31,A23,清洗后数据!L2:L31),"无数据")</f>
        <v/>
      </c>
      <c r="D23" s="4">
        <f>IFERROR(AVERAGEIF(清洗后数据!D2:D31,A23,清洗后数据!O2:O31),"无数据")</f>
        <v/>
      </c>
      <c r="E23" s="2">
        <f>COUNTIFS(清洗后数据!D2:D31,A23,清洗后数据!O2:O31,"&gt;=0")</f>
        <v/>
      </c>
    </row>
    <row r="24">
      <c r="A24" t="inlineStr">
        <is>
          <t>动作</t>
        </is>
      </c>
      <c r="B24" s="2">
        <f>COUNTIF(清洗后数据!D2:D31,A24)</f>
        <v/>
      </c>
      <c r="C24" s="3">
        <f>IFERROR(AVERAGEIF(清洗后数据!D2:D31,A24,清洗后数据!L2:L31),"无数据")</f>
        <v/>
      </c>
      <c r="D24" s="4">
        <f>IFERROR(AVERAGEIF(清洗后数据!D2:D31,A24,清洗后数据!O2:O31),"无数据")</f>
        <v/>
      </c>
      <c r="E24" s="2">
        <f>COUNTIFS(清洗后数据!D2:D31,A24,清洗后数据!O2:O31,"&gt;=0")</f>
        <v/>
      </c>
    </row>
    <row r="26">
      <c r="A26" s="7" t="inlineStr">
        <is>
          <t>三、票房 Top5（按票房数值降序；含下限值已标注口径）</t>
        </is>
      </c>
    </row>
    <row r="27">
      <c r="A27" s="9" t="inlineStr">
        <is>
          <t>排名</t>
        </is>
      </c>
      <c r="B27" s="9" t="inlineStr">
        <is>
          <t>片名</t>
        </is>
      </c>
      <c r="C27" s="9" t="inlineStr">
        <is>
          <t>票房(万元)</t>
        </is>
      </c>
      <c r="D27" s="9" t="inlineStr">
        <is>
          <t>口径</t>
        </is>
      </c>
    </row>
    <row r="28">
      <c r="A28" s="2" t="n">
        <v>1</v>
      </c>
      <c r="B28">
        <f>INDEX(清洗后数据!A2:A31,MATCH(LARGE(清洗后数据!S2:S31,1),清洗后数据!S2:S31,0))</f>
        <v/>
      </c>
      <c r="C28" s="3">
        <f>INDEX(清洗后数据!L2:L31,MATCH(LARGE(清洗后数据!S2:S31,1),清洗后数据!S2:S31,0))</f>
        <v/>
      </c>
      <c r="D28" s="10">
        <f>INDEX(清洗后数据!M2:M31,MATCH(LARGE(清洗后数据!S2:S31,1),清洗后数据!S2:S31,0))</f>
        <v/>
      </c>
    </row>
    <row r="29">
      <c r="A29" s="2" t="n">
        <v>2</v>
      </c>
      <c r="B29">
        <f>INDEX(清洗后数据!A2:A31,MATCH(LARGE(清洗后数据!S2:S31,2),清洗后数据!S2:S31,0))</f>
        <v/>
      </c>
      <c r="C29" s="3">
        <f>INDEX(清洗后数据!L2:L31,MATCH(LARGE(清洗后数据!S2:S31,2),清洗后数据!S2:S31,0))</f>
        <v/>
      </c>
      <c r="D29" s="10">
        <f>INDEX(清洗后数据!M2:M31,MATCH(LARGE(清洗后数据!S2:S31,2),清洗后数据!S2:S31,0))</f>
        <v/>
      </c>
    </row>
    <row r="30">
      <c r="A30" s="2" t="n">
        <v>3</v>
      </c>
      <c r="B30">
        <f>INDEX(清洗后数据!A2:A31,MATCH(LARGE(清洗后数据!S2:S31,3),清洗后数据!S2:S31,0))</f>
        <v/>
      </c>
      <c r="C30" s="3">
        <f>INDEX(清洗后数据!L2:L31,MATCH(LARGE(清洗后数据!S2:S31,3),清洗后数据!S2:S31,0))</f>
        <v/>
      </c>
      <c r="D30" s="10">
        <f>INDEX(清洗后数据!M2:M31,MATCH(LARGE(清洗后数据!S2:S31,3),清洗后数据!S2:S31,0))</f>
        <v/>
      </c>
    </row>
    <row r="31">
      <c r="A31" s="2" t="n">
        <v>4</v>
      </c>
      <c r="B31">
        <f>INDEX(清洗后数据!A2:A31,MATCH(LARGE(清洗后数据!S2:S31,4),清洗后数据!S2:S31,0))</f>
        <v/>
      </c>
      <c r="C31" s="3">
        <f>INDEX(清洗后数据!L2:L31,MATCH(LARGE(清洗后数据!S2:S31,4),清洗后数据!S2:S31,0))</f>
        <v/>
      </c>
      <c r="D31" s="10">
        <f>INDEX(清洗后数据!M2:M31,MATCH(LARGE(清洗后数据!S2:S31,4),清洗后数据!S2:S31,0))</f>
        <v/>
      </c>
    </row>
    <row r="32">
      <c r="A32" s="2" t="n">
        <v>5</v>
      </c>
      <c r="B32">
        <f>INDEX(清洗后数据!A2:A31,MATCH(LARGE(清洗后数据!S2:S31,5),清洗后数据!S2:S31,0))</f>
        <v/>
      </c>
      <c r="C32" s="3">
        <f>INDEX(清洗后数据!L2:L31,MATCH(LARGE(清洗后数据!S2:S31,5),清洗后数据!S2:S31,0))</f>
        <v/>
      </c>
      <c r="D32" s="10">
        <f>INDEX(清洗后数据!M2:M31,MATCH(LARGE(清洗后数据!S2:S31,5),清洗后数据!S2:S31,0))</f>
        <v/>
      </c>
    </row>
    <row r="34">
      <c r="A34" s="7" t="inlineStr">
        <is>
          <t>四、评分 Top5（按评分降序）</t>
        </is>
      </c>
    </row>
    <row r="35">
      <c r="A35" s="9" t="inlineStr">
        <is>
          <t>排名</t>
        </is>
      </c>
      <c r="B35" s="9" t="inlineStr">
        <is>
          <t>片名</t>
        </is>
      </c>
      <c r="C35" s="9" t="inlineStr">
        <is>
          <t>评分(10分制)</t>
        </is>
      </c>
    </row>
    <row r="36">
      <c r="A36" s="2" t="n">
        <v>1</v>
      </c>
      <c r="B36">
        <f>INDEX(清洗后数据!A2:A31,MATCH(LARGE(清洗后数据!T2:T31,1),清洗后数据!T2:T31,0))</f>
        <v/>
      </c>
      <c r="C36" s="4">
        <f>INDEX(清洗后数据!O2:O31,MATCH(LARGE(清洗后数据!T2:T31,1),清洗后数据!T2:T31,0))</f>
        <v/>
      </c>
    </row>
    <row r="37">
      <c r="A37" s="2" t="n">
        <v>2</v>
      </c>
      <c r="B37">
        <f>INDEX(清洗后数据!A2:A31,MATCH(LARGE(清洗后数据!T2:T31,2),清洗后数据!T2:T31,0))</f>
        <v/>
      </c>
      <c r="C37" s="4">
        <f>INDEX(清洗后数据!O2:O31,MATCH(LARGE(清洗后数据!T2:T31,2),清洗后数据!T2:T31,0))</f>
        <v/>
      </c>
    </row>
    <row r="38">
      <c r="A38" s="2" t="n">
        <v>3</v>
      </c>
      <c r="B38">
        <f>INDEX(清洗后数据!A2:A31,MATCH(LARGE(清洗后数据!T2:T31,3),清洗后数据!T2:T31,0))</f>
        <v/>
      </c>
      <c r="C38" s="4">
        <f>INDEX(清洗后数据!O2:O31,MATCH(LARGE(清洗后数据!T2:T31,3),清洗后数据!T2:T31,0))</f>
        <v/>
      </c>
    </row>
    <row r="39">
      <c r="A39" s="2" t="n">
        <v>4</v>
      </c>
      <c r="B39">
        <f>INDEX(清洗后数据!A2:A31,MATCH(LARGE(清洗后数据!T2:T31,4),清洗后数据!T2:T31,0))</f>
        <v/>
      </c>
      <c r="C39" s="4">
        <f>INDEX(清洗后数据!O2:O31,MATCH(LARGE(清洗后数据!T2:T31,4),清洗后数据!T2:T31,0))</f>
        <v/>
      </c>
    </row>
    <row r="40">
      <c r="A40" s="2" t="n">
        <v>5</v>
      </c>
      <c r="B40">
        <f>INDEX(清洗后数据!A2:A31,MATCH(LARGE(清洗后数据!T2:T31,5),清洗后数据!T2:T31,0))</f>
        <v/>
      </c>
      <c r="C40" s="4">
        <f>INDEX(清洗后数据!O2:O31,MATCH(LARGE(清洗后数据!T2:T31,5),清洗后数据!T2:T31,0))</f>
        <v/>
      </c>
    </row>
    <row r="42">
      <c r="A42" s="7" t="inlineStr">
        <is>
          <t>五、各制片地区（主地区）：影片数 / 可得总票房(万元)</t>
        </is>
      </c>
    </row>
    <row r="43">
      <c r="A43" s="9" t="inlineStr">
        <is>
          <t>主地区</t>
        </is>
      </c>
      <c r="B43" s="9" t="inlineStr">
        <is>
          <t>影片数</t>
        </is>
      </c>
      <c r="C43" s="9" t="inlineStr">
        <is>
          <t>可得总票房(万元)</t>
        </is>
      </c>
    </row>
    <row r="44">
      <c r="A44" t="inlineStr">
        <is>
          <t>中国大陆</t>
        </is>
      </c>
      <c r="B44" s="2">
        <f>COUNTIF(清洗后数据!F2:F31,A44)</f>
        <v/>
      </c>
      <c r="C44" s="3">
        <f>SUMIF(清洗后数据!F2:F31,A44,清洗后数据!L2:L31)</f>
        <v/>
      </c>
    </row>
    <row r="45">
      <c r="A45" t="inlineStr">
        <is>
          <t>美国</t>
        </is>
      </c>
      <c r="B45" s="2">
        <f>COUNTIF(清洗后数据!F2:F31,A45)</f>
        <v/>
      </c>
      <c r="C45" s="3">
        <f>SUMIF(清洗后数据!F2:F31,A45,清洗后数据!L2:L31)</f>
        <v/>
      </c>
    </row>
    <row r="46">
      <c r="A46" t="inlineStr">
        <is>
          <t>中国台湾</t>
        </is>
      </c>
      <c r="B46" s="2">
        <f>COUNTIF(清洗后数据!F2:F31,A46)</f>
        <v/>
      </c>
      <c r="C46" s="3">
        <f>SUMIF(清洗后数据!F2:F31,A46,清洗后数据!L2:L31)</f>
        <v/>
      </c>
    </row>
    <row r="47">
      <c r="A47" t="inlineStr">
        <is>
          <t>英国</t>
        </is>
      </c>
      <c r="B47" s="2">
        <f>COUNTIF(清洗后数据!F2:F31,A47)</f>
        <v/>
      </c>
      <c r="C47" s="3">
        <f>SUMIF(清洗后数据!F2:F31,A47,清洗后数据!L2:L31)</f>
        <v/>
      </c>
    </row>
    <row r="48">
      <c r="A48" t="inlineStr">
        <is>
          <t>中国香港</t>
        </is>
      </c>
      <c r="B48" s="2">
        <f>COUNTIF(清洗后数据!F2:F31,A48)</f>
        <v/>
      </c>
      <c r="C48" s="3">
        <f>SUMIF(清洗后数据!F2:F31,A48,清洗后数据!L2:L31)</f>
        <v/>
      </c>
    </row>
    <row r="49">
      <c r="A49" t="inlineStr">
        <is>
          <t>爱尔兰</t>
        </is>
      </c>
      <c r="B49" s="2">
        <f>COUNTIF(清洗后数据!F2:F31,A49)</f>
        <v/>
      </c>
      <c r="C49" s="3">
        <f>SUMIF(清洗后数据!F2:F31,A49,清洗后数据!L2:L31)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2026-05-31T06:44:50Z</dcterms:created>
  <dcterms:modified xmlns:dcterms="http://purl.org/dc/terms/" xmlns:xsi="http://www.w3.org/2001/XMLSchema-instance" xsi:type="dcterms:W3CDTF">2026-05-31T06:44:50Z</dcterms:modified>
</cp:coreProperties>
</file>